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5.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drawings/drawing6.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Override PartName="/_xmlsignatures/sig26.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0"/>
  <workbookPr defaultThemeVersion="166925"/>
  <mc:AlternateContent xmlns:mc="http://schemas.openxmlformats.org/markup-compatibility/2006">
    <mc:Choice Requires="x15">
      <x15ac:absPath xmlns:x15ac="http://schemas.microsoft.com/office/spreadsheetml/2010/11/ac" url="C:\Users\Dorita\Documents\ASU CAPITAL CBSA\CNV\"/>
    </mc:Choice>
  </mc:AlternateContent>
  <xr:revisionPtr revIDLastSave="0" documentId="8_{C5E65750-3851-4296-A9F4-504CF728A6CE}" xr6:coauthVersionLast="36" xr6:coauthVersionMax="36" xr10:uidLastSave="{00000000-0000-0000-0000-000000000000}"/>
  <bookViews>
    <workbookView xWindow="0" yWindow="0" windowWidth="28800" windowHeight="12105" activeTab="2" xr2:uid="{00000000-000D-0000-FFFF-FFFF00000000}"/>
  </bookViews>
  <sheets>
    <sheet name="Información General" sheetId="1" r:id="rId1"/>
    <sheet name="Información General 2" sheetId="2" r:id="rId2"/>
    <sheet name="Balance General" sheetId="3" r:id="rId3"/>
    <sheet name="Estado de Resultados" sheetId="4" r:id="rId4"/>
    <sheet name="Variación PN" sheetId="15" r:id="rId5"/>
    <sheet name="Flujo de Efectivo" sheetId="5" r:id="rId6"/>
    <sheet name="Notas a los EEFF" sheetId="7" r:id="rId7"/>
    <sheet name="Anexo 5a-5c" sheetId="8" r:id="rId8"/>
    <sheet name="Anexo 5d-5h" sheetId="9" r:id="rId9"/>
    <sheet name="Anexo 5i-5m" sheetId="10" r:id="rId10"/>
    <sheet name="Anexo 5n-5r" sheetId="11" r:id="rId11"/>
    <sheet name="Anexo 5s-5w" sheetId="12" r:id="rId12"/>
    <sheet name="Anexo 5x-5z" sheetId="13" r:id="rId13"/>
    <sheet name="Notas 6-11" sheetId="14" r:id="rId14"/>
  </sheets>
  <definedNames>
    <definedName name="_Hlk47006462" localSheetId="2">'Balance General'!#REF!</definedName>
    <definedName name="_Hlk47083218" localSheetId="13">'Notas 6-11'!$C$10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3" i="5" l="1"/>
  <c r="C42" i="5"/>
  <c r="C21" i="5"/>
  <c r="C50" i="4"/>
  <c r="C53" i="4" s="1"/>
  <c r="C64" i="10"/>
  <c r="E64" i="10" s="1"/>
  <c r="C46" i="4"/>
  <c r="C18" i="3"/>
  <c r="C37" i="5"/>
  <c r="F69" i="3"/>
  <c r="C39" i="3" l="1"/>
  <c r="E29" i="8" l="1"/>
  <c r="C29" i="8"/>
  <c r="C38" i="4"/>
  <c r="C32" i="4" s="1"/>
  <c r="E12" i="12" l="1"/>
  <c r="D7" i="12"/>
  <c r="E22" i="8"/>
  <c r="F22" i="8" s="1"/>
  <c r="C29" i="5"/>
  <c r="C28" i="4"/>
  <c r="C17" i="3"/>
  <c r="C7" i="9" s="1"/>
  <c r="G81" i="3" l="1"/>
  <c r="F17" i="15" l="1"/>
  <c r="F15" i="15"/>
  <c r="C68" i="3"/>
  <c r="D68" i="3"/>
  <c r="E8" i="12" l="1"/>
  <c r="D17" i="15"/>
  <c r="M17" i="15" l="1"/>
  <c r="F70" i="3" l="1"/>
  <c r="F81" i="3" s="1"/>
  <c r="C16" i="5" l="1"/>
  <c r="K27" i="2" l="1"/>
  <c r="J26" i="2"/>
  <c r="J25" i="2"/>
  <c r="J24" i="2"/>
  <c r="J23" i="2"/>
  <c r="J22" i="2"/>
  <c r="J21" i="2"/>
  <c r="J20" i="2"/>
  <c r="J19" i="2"/>
  <c r="J18" i="2"/>
  <c r="G18" i="2"/>
  <c r="H18" i="2" s="1"/>
  <c r="G19" i="2" s="1"/>
  <c r="H19" i="2" s="1"/>
  <c r="G20" i="2" s="1"/>
  <c r="H20" i="2" s="1"/>
  <c r="G21" i="2" s="1"/>
  <c r="H21" i="2" s="1"/>
  <c r="G22" i="2" s="1"/>
  <c r="H22" i="2" s="1"/>
  <c r="G23" i="2" s="1"/>
  <c r="H23" i="2" s="1"/>
  <c r="G24" i="2" s="1"/>
  <c r="H24" i="2" s="1"/>
  <c r="G25" i="2" s="1"/>
  <c r="H25" i="2" s="1"/>
  <c r="G26" i="2" s="1"/>
  <c r="H26" i="2" s="1"/>
  <c r="I17" i="2"/>
  <c r="I27" i="2" s="1"/>
  <c r="D70" i="9"/>
  <c r="C70" i="9"/>
  <c r="J17" i="2" l="1"/>
  <c r="E21" i="8"/>
  <c r="F21" i="8" s="1"/>
  <c r="J27" i="2" l="1"/>
  <c r="L17" i="2" s="1"/>
  <c r="L24" i="2" l="1"/>
  <c r="L21" i="2"/>
  <c r="L25" i="2"/>
  <c r="L22" i="2"/>
  <c r="L20" i="2"/>
  <c r="L26" i="2"/>
  <c r="L23" i="2"/>
  <c r="L18" i="2"/>
  <c r="L27" i="2" s="1"/>
  <c r="L19" i="2"/>
  <c r="I18" i="15" l="1"/>
  <c r="I21" i="15" s="1"/>
  <c r="F6" i="10" l="1"/>
  <c r="C48" i="10"/>
  <c r="D48" i="10"/>
  <c r="D13" i="9" l="1"/>
  <c r="D54" i="12" l="1"/>
  <c r="D26" i="4" s="1"/>
  <c r="D32" i="12"/>
  <c r="D22" i="4" s="1"/>
  <c r="C64" i="12" l="1"/>
  <c r="D64" i="12"/>
  <c r="D31" i="4" s="1"/>
  <c r="C32" i="12"/>
  <c r="C22" i="4" l="1"/>
  <c r="C14" i="4" s="1"/>
  <c r="C13" i="12"/>
  <c r="K15" i="15" l="1"/>
  <c r="K16" i="15"/>
  <c r="L20" i="15"/>
  <c r="G18" i="15"/>
  <c r="K21" i="15" l="1"/>
  <c r="L15" i="15"/>
  <c r="L16" i="15" s="1"/>
  <c r="N16" i="15" s="1"/>
  <c r="J15" i="15"/>
  <c r="G15" i="15"/>
  <c r="D64" i="10" l="1"/>
  <c r="G61" i="9"/>
  <c r="L61" i="9" s="1"/>
  <c r="C41" i="9"/>
  <c r="D41" i="9"/>
  <c r="D25" i="10"/>
  <c r="D48" i="9" l="1"/>
  <c r="F12" i="12"/>
  <c r="F11" i="12"/>
  <c r="F10" i="12"/>
  <c r="F9" i="12"/>
  <c r="F8" i="12"/>
  <c r="F7" i="12"/>
  <c r="D13" i="12"/>
  <c r="F13" i="12" l="1"/>
  <c r="C21" i="15" l="1"/>
  <c r="C35" i="5" l="1"/>
  <c r="C41" i="5"/>
  <c r="D35" i="5"/>
  <c r="M20" i="15"/>
  <c r="M19" i="15"/>
  <c r="M18" i="15"/>
  <c r="F21" i="15"/>
  <c r="E22" i="15"/>
  <c r="D21" i="15"/>
  <c r="E21" i="15"/>
  <c r="G21" i="15"/>
  <c r="J21" i="15"/>
  <c r="L21" i="15"/>
  <c r="C22" i="15"/>
  <c r="G22" i="15"/>
  <c r="J22" i="15"/>
  <c r="K22" i="15"/>
  <c r="L22" i="15"/>
  <c r="M22" i="15"/>
  <c r="N15" i="15" l="1"/>
  <c r="N22" i="15" s="1"/>
  <c r="F22" i="15"/>
  <c r="D22" i="15"/>
  <c r="L57" i="9" l="1"/>
  <c r="K60" i="9"/>
  <c r="L55" i="9"/>
  <c r="C54" i="12" l="1"/>
  <c r="C26" i="4" s="1"/>
  <c r="C23" i="4" l="1"/>
  <c r="F29" i="3" l="1"/>
  <c r="D93" i="12" l="1"/>
  <c r="D38" i="4" s="1"/>
  <c r="C93" i="12"/>
  <c r="D44" i="12"/>
  <c r="D25" i="4" s="1"/>
  <c r="C44" i="12"/>
  <c r="D14" i="4"/>
  <c r="G55" i="9"/>
  <c r="M55" i="9" s="1"/>
  <c r="F24" i="9"/>
  <c r="C12" i="13"/>
  <c r="C27" i="4" l="1"/>
  <c r="C39" i="4" s="1"/>
  <c r="F38" i="3" l="1"/>
  <c r="G58" i="9"/>
  <c r="G59" i="9"/>
  <c r="G57" i="9"/>
  <c r="C60" i="9"/>
  <c r="C45" i="3"/>
  <c r="C25" i="3"/>
  <c r="C29" i="3"/>
  <c r="C25" i="10"/>
  <c r="C38" i="3" l="1"/>
  <c r="L58" i="9"/>
  <c r="L60" i="9" s="1"/>
  <c r="H60" i="9"/>
  <c r="M61" i="9" s="1"/>
  <c r="G60" i="9"/>
  <c r="M60" i="9" s="1"/>
  <c r="C48" i="9"/>
  <c r="C13" i="9" l="1"/>
  <c r="E13" i="12" l="1"/>
  <c r="D35" i="13"/>
  <c r="D48" i="4" s="1"/>
  <c r="C35" i="13"/>
  <c r="C48" i="4" s="1"/>
  <c r="C28" i="13"/>
  <c r="D28" i="13"/>
  <c r="D45" i="4" s="1"/>
  <c r="D12" i="13"/>
  <c r="D41" i="4" s="1"/>
  <c r="C69" i="10" l="1"/>
  <c r="F16" i="3" s="1"/>
  <c r="D69" i="10"/>
  <c r="C38" i="10"/>
  <c r="D38" i="10"/>
  <c r="C33" i="10"/>
  <c r="D33" i="10"/>
  <c r="D41" i="5" l="1"/>
  <c r="D26" i="5"/>
  <c r="D18" i="5"/>
  <c r="C26" i="5"/>
  <c r="C18" i="5"/>
  <c r="D43" i="5" l="1"/>
  <c r="D45" i="5" s="1"/>
  <c r="C43" i="5"/>
  <c r="C45" i="5" s="1"/>
  <c r="D32" i="4"/>
  <c r="D28" i="4"/>
  <c r="D23" i="4"/>
  <c r="D27" i="4" l="1"/>
  <c r="D39" i="4" s="1"/>
  <c r="D50" i="4" s="1"/>
  <c r="D53" i="4" s="1"/>
  <c r="G57" i="3" l="1"/>
  <c r="G53" i="3"/>
  <c r="G38" i="3"/>
  <c r="G29" i="3"/>
  <c r="G23" i="3"/>
  <c r="G16" i="3"/>
  <c r="F57" i="3"/>
  <c r="F53" i="3"/>
  <c r="F23" i="3"/>
  <c r="D78" i="3"/>
  <c r="D45" i="3"/>
  <c r="D38" i="3"/>
  <c r="D29" i="3"/>
  <c r="D20" i="3"/>
  <c r="D16" i="3"/>
  <c r="C78" i="3"/>
  <c r="C51" i="3"/>
  <c r="C20" i="3"/>
  <c r="C16" i="3"/>
  <c r="F61" i="3" l="1"/>
  <c r="C42" i="3"/>
  <c r="D81" i="3"/>
  <c r="G42" i="3"/>
  <c r="G61" i="3"/>
  <c r="C81" i="3"/>
  <c r="F42" i="3"/>
  <c r="F64" i="3" l="1"/>
  <c r="C82" i="3"/>
  <c r="G64" i="3"/>
  <c r="G82" i="3" s="1"/>
  <c r="H21" i="15"/>
  <c r="M21" i="15" s="1"/>
  <c r="F82" i="3" l="1"/>
  <c r="D25" i="3" l="1"/>
  <c r="D42" i="3" l="1"/>
  <c r="D82" i="3" s="1"/>
</calcChain>
</file>

<file path=xl/sharedStrings.xml><?xml version="1.0" encoding="utf-8"?>
<sst xmlns="http://schemas.openxmlformats.org/spreadsheetml/2006/main" count="713" uniqueCount="541">
  <si>
    <t xml:space="preserve">INFORMACION GENERAL DE LA ENTIDAD </t>
  </si>
  <si>
    <t>IDENTIFICACION:</t>
  </si>
  <si>
    <r>
      <t>1.1</t>
    </r>
    <r>
      <rPr>
        <sz val="7"/>
        <color theme="1"/>
        <rFont val="Times New Roman"/>
        <family val="1"/>
      </rPr>
      <t xml:space="preserve">                </t>
    </r>
    <r>
      <rPr>
        <sz val="9"/>
        <color theme="1"/>
        <rFont val="Calibri"/>
        <family val="2"/>
      </rPr>
      <t>NOMBRE O RAZON SOCIAL</t>
    </r>
  </si>
  <si>
    <r>
      <t>1.2</t>
    </r>
    <r>
      <rPr>
        <sz val="7"/>
        <color theme="1"/>
        <rFont val="Times New Roman"/>
        <family val="1"/>
      </rPr>
      <t xml:space="preserve">                </t>
    </r>
    <r>
      <rPr>
        <sz val="9"/>
        <color theme="1"/>
        <rFont val="Calibri"/>
        <family val="2"/>
      </rPr>
      <t xml:space="preserve">REFORMAS DE ESTATUTOS </t>
    </r>
  </si>
  <si>
    <r>
      <t>1.5</t>
    </r>
    <r>
      <rPr>
        <sz val="7"/>
        <color theme="1"/>
        <rFont val="Times New Roman"/>
        <family val="1"/>
      </rPr>
      <t xml:space="preserve">                </t>
    </r>
    <r>
      <rPr>
        <sz val="9"/>
        <color theme="1"/>
        <rFont val="Calibri"/>
        <family val="2"/>
      </rPr>
      <t>ACTIVIDAD/ES SECUNDARIA/S SEGÚN INSCRIPCION EN EL RUC: No aplica</t>
    </r>
  </si>
  <si>
    <t xml:space="preserve">2.             ADMINISTRACION:     </t>
  </si>
  <si>
    <t>CARGO</t>
  </si>
  <si>
    <t>NOMBRE Y APELLIDO</t>
  </si>
  <si>
    <t xml:space="preserve">Representantes Legales </t>
  </si>
  <si>
    <t xml:space="preserve">Presidente </t>
  </si>
  <si>
    <t>Vicepresidente</t>
  </si>
  <si>
    <t xml:space="preserve">Director Titular </t>
  </si>
  <si>
    <t>Director Suplente</t>
  </si>
  <si>
    <t>Síndico Titular</t>
  </si>
  <si>
    <t xml:space="preserve">Síndico Suplente </t>
  </si>
  <si>
    <t xml:space="preserve">Plana Ejecutiva </t>
  </si>
  <si>
    <r>
      <t xml:space="preserve">3-     </t>
    </r>
    <r>
      <rPr>
        <b/>
        <sz val="9"/>
        <color theme="1"/>
        <rFont val="Calibri"/>
        <family val="2"/>
      </rPr>
      <t>CAPITAL Y PROPIEDAD</t>
    </r>
    <r>
      <rPr>
        <sz val="9"/>
        <color theme="1"/>
        <rFont val="Calibri"/>
        <family val="2"/>
      </rPr>
      <t>:</t>
    </r>
  </si>
  <si>
    <t>Capital a Integrar</t>
  </si>
  <si>
    <t>CUADRO DE CAPITAL INTEGRADO</t>
  </si>
  <si>
    <t>Cantidad</t>
  </si>
  <si>
    <t>Activo</t>
  </si>
  <si>
    <t>PERIODO    ACTUAL</t>
  </si>
  <si>
    <t>PASIVO</t>
  </si>
  <si>
    <t>Activo Corriente</t>
  </si>
  <si>
    <t xml:space="preserve">Caja                                                                                              </t>
  </si>
  <si>
    <t>Bancos</t>
  </si>
  <si>
    <t>Otros activos a rendir</t>
  </si>
  <si>
    <t xml:space="preserve">Inversiones Temporarias </t>
  </si>
  <si>
    <t>Títulos de Renta Variable</t>
  </si>
  <si>
    <t>Títulos de Renta Fija</t>
  </si>
  <si>
    <t>Inventario</t>
  </si>
  <si>
    <t>PASIVO Corriente</t>
  </si>
  <si>
    <t>Documentos y Cuentas a Pagar</t>
  </si>
  <si>
    <t xml:space="preserve">Empresas Relacionadas </t>
  </si>
  <si>
    <t xml:space="preserve">Obligac. Por Contratos de Underwriting </t>
  </si>
  <si>
    <t>Préstamos Financieros (Nota 5. k)</t>
  </si>
  <si>
    <t>Préstamo</t>
  </si>
  <si>
    <t>Intereses a pagar</t>
  </si>
  <si>
    <t>Créditos (Nota 5. f)</t>
  </si>
  <si>
    <t xml:space="preserve">Deudores por Intermediación </t>
  </si>
  <si>
    <t xml:space="preserve">Documentos y cuentas por cobrar  </t>
  </si>
  <si>
    <t>Deudores Varios</t>
  </si>
  <si>
    <t xml:space="preserve">Cuentas por cobrar a Personas y Empresas Relacionadas </t>
  </si>
  <si>
    <t xml:space="preserve">Menos: Previsión por cuentas a cobrar a personas y empresas relacionadas </t>
  </si>
  <si>
    <t xml:space="preserve">Provisiones (Nota 5. q) </t>
  </si>
  <si>
    <t>Impuestos a pagar</t>
  </si>
  <si>
    <t>Aportes y Retenciones a pagar</t>
  </si>
  <si>
    <t>Sueldos y jornales a pagar</t>
  </si>
  <si>
    <t>Seguros a pagar</t>
  </si>
  <si>
    <t>Anticipo de clientes</t>
  </si>
  <si>
    <t>Intereses a Devengar</t>
  </si>
  <si>
    <t>Otros Activos (Nota 5. j)</t>
  </si>
  <si>
    <t xml:space="preserve">Otros Activos Corrientes </t>
  </si>
  <si>
    <t>Otros Pasivos (Nota 5. q)</t>
  </si>
  <si>
    <t xml:space="preserve">Dividendos a pagar </t>
  </si>
  <si>
    <t xml:space="preserve">Otros Pasivos Corrientes </t>
  </si>
  <si>
    <t>TOTAL ACTIVO CORRIENTE</t>
  </si>
  <si>
    <t>TOTAL PASIVO CORRIENTE</t>
  </si>
  <si>
    <t>ACTIVO NO CORRIENTE</t>
  </si>
  <si>
    <t>Inversiones Permanentes (Nota 5.e)</t>
  </si>
  <si>
    <t>Acción de la Bolsa de Valores</t>
  </si>
  <si>
    <t>Menos: Previsión para Inversiones</t>
  </si>
  <si>
    <t xml:space="preserve">Créditos </t>
  </si>
  <si>
    <t>Créditos en Gestión de Cobro</t>
  </si>
  <si>
    <t xml:space="preserve">Derechos sobre títulos por Contratos  de Underwriting </t>
  </si>
  <si>
    <t>Acreedores Varios</t>
  </si>
  <si>
    <t xml:space="preserve">Préstamos Financieros </t>
  </si>
  <si>
    <t>Préstamos en Bancos</t>
  </si>
  <si>
    <t>Previsiones</t>
  </si>
  <si>
    <t>Previsión para indemnización</t>
  </si>
  <si>
    <t>Otras contingencias</t>
  </si>
  <si>
    <t>TOTAL PASIVO NO CORRIENTE</t>
  </si>
  <si>
    <t>Bienes de Uso (Nota 5. g)</t>
  </si>
  <si>
    <t>(Depreciación acumulada)</t>
  </si>
  <si>
    <t>TOTAL PASIVO</t>
  </si>
  <si>
    <t xml:space="preserve">PATRIMONIO NETO </t>
  </si>
  <si>
    <t xml:space="preserve">Activos Intangibles y Cargos Diferidos </t>
  </si>
  <si>
    <t>(Nota 5. i)</t>
  </si>
  <si>
    <t>Programas</t>
  </si>
  <si>
    <t>(Amortización Acumulada)</t>
  </si>
  <si>
    <t>Otros Activos No Corrientes</t>
  </si>
  <si>
    <t xml:space="preserve">Gastos no devengados </t>
  </si>
  <si>
    <t>TOTAL ACTIVO NO CORRIENTE</t>
  </si>
  <si>
    <t>Capital Integrado</t>
  </si>
  <si>
    <t xml:space="preserve">Reservas Facultativas </t>
  </si>
  <si>
    <t>TOTAL PASIVO Y PATRIMONIO NETO</t>
  </si>
  <si>
    <r>
      <t>Disponibilidades</t>
    </r>
    <r>
      <rPr>
        <sz val="9"/>
        <color theme="1"/>
        <rFont val="Arial"/>
        <family val="2"/>
      </rPr>
      <t xml:space="preserve"> (</t>
    </r>
    <r>
      <rPr>
        <b/>
        <sz val="9"/>
        <color theme="1"/>
        <rFont val="Arial"/>
        <family val="2"/>
      </rPr>
      <t>Nota 5.d)</t>
    </r>
  </si>
  <si>
    <r>
      <t>Menos: Previsión para incobrables</t>
    </r>
    <r>
      <rPr>
        <b/>
        <sz val="9"/>
        <color theme="1"/>
        <rFont val="Arial"/>
        <family val="2"/>
      </rPr>
      <t xml:space="preserve"> </t>
    </r>
  </si>
  <si>
    <r>
      <t xml:space="preserve">Menos: Previsión para incobrables </t>
    </r>
    <r>
      <rPr>
        <b/>
        <sz val="9"/>
        <color theme="1"/>
        <rFont val="Arial"/>
        <family val="2"/>
      </rPr>
      <t xml:space="preserve"> </t>
    </r>
  </si>
  <si>
    <t xml:space="preserve">TOTAL ACTIVO  </t>
  </si>
  <si>
    <t>ELERCICIO ANTERIOR</t>
  </si>
  <si>
    <t xml:space="preserve">        Presidente</t>
  </si>
  <si>
    <t>PERIODO ACTUAL</t>
  </si>
  <si>
    <t>IGUAL PERIODO DEL AÑO ANTERIOR</t>
  </si>
  <si>
    <t>INGRESOS OPERATIVOS</t>
  </si>
  <si>
    <t xml:space="preserve">. Comisiones por contratos de colocación primaria </t>
  </si>
  <si>
    <t xml:space="preserve">Comisiones por contratos de colocación primaria de acciones </t>
  </si>
  <si>
    <t>Comisiones por contratos de colocación primaria de renta fija</t>
  </si>
  <si>
    <t>. Comisiones por contratos de colocación secundaria</t>
  </si>
  <si>
    <t>Comisiones por contratos de colocación secundaria de acciones</t>
  </si>
  <si>
    <t>Comisiones por contratos de colocación secundaria de renta fija</t>
  </si>
  <si>
    <t>. Ingresos por asesoría financiera</t>
  </si>
  <si>
    <t>. Otros ingresos operativos (Nota 5. v)</t>
  </si>
  <si>
    <t>GASTOS OPERATIVOS</t>
  </si>
  <si>
    <t>Gastos por comisiones y servicios</t>
  </si>
  <si>
    <t>Aranceles por negociación Bolsa de Valores (Nota 5. w)</t>
  </si>
  <si>
    <t>Otros gastos operativos (Nota 5. w)</t>
  </si>
  <si>
    <t>RESULTADO OPERATIVO BRUTO</t>
  </si>
  <si>
    <t>GASTOS DE COMERCIALIZACION</t>
  </si>
  <si>
    <t>Publicidad</t>
  </si>
  <si>
    <t>Folletos e Impresiones</t>
  </si>
  <si>
    <t>Otros gastos de comercialización (Nota 5. w)</t>
  </si>
  <si>
    <t>GASTOS DE ADMINISTRACION</t>
  </si>
  <si>
    <t>Servicios personales</t>
  </si>
  <si>
    <t>Previsión, amortización y depreciaciones</t>
  </si>
  <si>
    <t>Mantenimientos</t>
  </si>
  <si>
    <t>Seguros</t>
  </si>
  <si>
    <t>Impuestos, tasas y contribuciones</t>
  </si>
  <si>
    <t>Otros gastos de administración (Nota 5. w)</t>
  </si>
  <si>
    <t>RESULTADO OPERATIVO NETO</t>
  </si>
  <si>
    <t>Otros Ingresos y Egresos (Nota 5. x)</t>
  </si>
  <si>
    <t>Otros Ingresos</t>
  </si>
  <si>
    <t>Otros Egresos</t>
  </si>
  <si>
    <t>RESULTADOS FINANCIEROS</t>
  </si>
  <si>
    <t>Generados por activos:</t>
  </si>
  <si>
    <t>Intereses cobrados (Nota 5. y)</t>
  </si>
  <si>
    <t>Diferencia de cambio</t>
  </si>
  <si>
    <t>Generados por pasivos:</t>
  </si>
  <si>
    <t>Intereses pagados (Nota 5. y)</t>
  </si>
  <si>
    <t>UTILIDAD O (PERDIDA)</t>
  </si>
  <si>
    <t>IMPUESTO A LA RENTA</t>
  </si>
  <si>
    <t>RESERVA LEGAL</t>
  </si>
  <si>
    <t>RESULTADO DEL EJERCICIO</t>
  </si>
  <si>
    <t>ESTADO DE FLUJO DE EFECTIVO</t>
  </si>
  <si>
    <t xml:space="preserve"> (En guaraníes)</t>
  </si>
  <si>
    <t>FLUJO DE EFECTIVO POR LAS ACTIVIDADES OPERATIVAS</t>
  </si>
  <si>
    <t>Ingresos en efectivo por comisiones y otros</t>
  </si>
  <si>
    <t>Efectivo pagado a empleados</t>
  </si>
  <si>
    <t>Efectivo generado (usado) por otras actividades</t>
  </si>
  <si>
    <t>Total de Efectivo por las actividades operativas antes de cambio en los activos de operaciones</t>
  </si>
  <si>
    <t>(Aumento) disminución en los activos de operación</t>
  </si>
  <si>
    <t>Otros activos</t>
  </si>
  <si>
    <t>Aumento (o Disminución) en pasivos operativos</t>
  </si>
  <si>
    <t>Pagos a proveedores</t>
  </si>
  <si>
    <t>Efectivo neto de actividades de operaciones antes del impuesto</t>
  </si>
  <si>
    <t>Efectivo neto de actividades de operación</t>
  </si>
  <si>
    <t>FLUJO DE EFECTIVO POR LAS ACTIVIDADES DE INVERSION</t>
  </si>
  <si>
    <t>Inversiones en otras empresas</t>
  </si>
  <si>
    <t>Inversiones temporarias</t>
  </si>
  <si>
    <t>Fondos con destino especial</t>
  </si>
  <si>
    <t>Adquisición y títulos de deudas (cartera propia)</t>
  </si>
  <si>
    <t>Dividendos percibidos</t>
  </si>
  <si>
    <t>Anticipos de clientes</t>
  </si>
  <si>
    <t>Efectivo neto por (o usado) en actividades de inversión</t>
  </si>
  <si>
    <t>FLUJO DE EFECTIVO POR LAS ACTIVIDADES DE FINANCIAMIENTO</t>
  </si>
  <si>
    <t>Aportes de capital</t>
  </si>
  <si>
    <t>Provenientes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</si>
  <si>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</si>
  <si>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</si>
  <si>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</si>
  <si>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</si>
  <si>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</si>
  <si>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</si>
  <si>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ESTADO DE VARIACION DEL PATRIMONIO NETO</t>
  </si>
  <si>
    <t>(En guaraníes)</t>
  </si>
  <si>
    <t>Movimientos</t>
  </si>
  <si>
    <t>CAPITAL</t>
  </si>
  <si>
    <t>RESERVAS</t>
  </si>
  <si>
    <t>RESULTADOS</t>
  </si>
  <si>
    <t>PATRIMONIO NETO</t>
  </si>
  <si>
    <t>Suscripto</t>
  </si>
  <si>
    <t>A Integrar</t>
  </si>
  <si>
    <t>Prima</t>
  </si>
  <si>
    <t>Integrado</t>
  </si>
  <si>
    <t>Legal</t>
  </si>
  <si>
    <t>Revalúo</t>
  </si>
  <si>
    <t>Aumento de Capital</t>
  </si>
  <si>
    <t>Acumulados</t>
  </si>
  <si>
    <t>Del Ejercicio</t>
  </si>
  <si>
    <t>Período</t>
  </si>
  <si>
    <t>Actual</t>
  </si>
  <si>
    <t>Período anterior</t>
  </si>
  <si>
    <t>-</t>
  </si>
  <si>
    <t>Movimientos subsecuentes</t>
  </si>
  <si>
    <t>Reserva Legal</t>
  </si>
  <si>
    <t>NOTAS A LOS ESTADOS CONTABLES</t>
  </si>
  <si>
    <t xml:space="preserve">1) </t>
  </si>
  <si>
    <r>
      <t>Consideración de los Estados Contables</t>
    </r>
    <r>
      <rPr>
        <b/>
        <sz val="11"/>
        <color theme="1"/>
        <rFont val="Calibri"/>
        <family val="2"/>
      </rPr>
      <t xml:space="preserve">. </t>
    </r>
  </si>
  <si>
    <t xml:space="preserve">2) </t>
  </si>
  <si>
    <r>
      <t>Información básica de la empresa</t>
    </r>
    <r>
      <rPr>
        <b/>
        <sz val="11"/>
        <color theme="1"/>
        <rFont val="Calibri"/>
        <family val="2"/>
      </rPr>
      <t>.</t>
    </r>
  </si>
  <si>
    <t>2.1. Naturaleza jurídica de las actividades de la sociedad.</t>
  </si>
  <si>
    <t>La duración de la Sociedad queda fijada en (99) noventa y nueve años, contados a partir de la fecha de inscripción de la misma en el Registro Público de Comercio.</t>
  </si>
  <si>
    <t xml:space="preserve">La Sociedad tiene por objeto principal la intermediación en el Mercado de Valores, en forma habitual, y por cuenta ajena. Mediante la realización de operaciones de compra –venta, colocación, corretaje, comisión o negociación de títulos –valores emitidos por terceros, respecto de los cuales se hagan oferta pública, y podrá realizar en general, todas aquellas actividades complementarias, conexas o afines con la intermediación de valores y debidamente inscriptos en el Registro de Intermediarios. </t>
  </si>
  <si>
    <t>2.2. Participación en otras empresas.</t>
  </si>
  <si>
    <t xml:space="preserve">No aplicable. </t>
  </si>
  <si>
    <t>3)</t>
  </si>
  <si>
    <r>
      <t>Principales políticas y prácticas contables aplicadas</t>
    </r>
    <r>
      <rPr>
        <b/>
        <sz val="11"/>
        <color theme="1"/>
        <rFont val="Calibri"/>
        <family val="2"/>
      </rPr>
      <t>.</t>
    </r>
  </si>
  <si>
    <t>El criterio adoptado para las depreciaciones es el método lineal de acuerdo a los años de vida útil del bien.</t>
  </si>
  <si>
    <r>
      <t>3.3.</t>
    </r>
    <r>
      <rPr>
        <sz val="7"/>
        <color theme="1"/>
        <rFont val="Times New Roman"/>
        <family val="1"/>
      </rPr>
      <t xml:space="preserve">             </t>
    </r>
    <r>
      <rPr>
        <sz val="11"/>
        <color theme="1"/>
        <rFont val="Calibri"/>
        <family val="2"/>
      </rPr>
      <t>Política de constitución de previsiones: Hasta el momento no se han establecido criterios para el tratamiento de las cuentas incobrables.</t>
    </r>
  </si>
  <si>
    <r>
      <t>3.4.</t>
    </r>
    <r>
      <rPr>
        <sz val="7"/>
        <color theme="1"/>
        <rFont val="Times New Roman"/>
        <family val="1"/>
      </rPr>
      <t xml:space="preserve">             </t>
    </r>
    <r>
      <rPr>
        <sz val="11"/>
        <color theme="1"/>
        <rFont val="Calibri"/>
        <family val="2"/>
      </rPr>
      <t>Política de reconocimiento de ingresos: Se ha utilizado para este efecto el criterio de devengado, lo mismo para los egresos.</t>
    </r>
  </si>
  <si>
    <t>3.5.             Estado de Flujo de Efectivo: La clasificación de flujo de efectivo se ha realizado de acuerdo a las actividades operativas, de inversión y de financiamiento, y reflejan los ingresos y egresos de las principales actividades operativas, actividades de adquisición y enajenación de activos a largo plazo (actividades de inversión) y actividades que dan por resultado cambios en el tamaño y composición el capital contable y los préstamos de la empresa (actividad de financiamiento).</t>
  </si>
  <si>
    <t>3.6.             Normas aplicadas para la consolidación de Estados Contables: No Aplicable.</t>
  </si>
  <si>
    <t>4)</t>
  </si>
  <si>
    <r>
      <t>Cambio de Políticas y Procedimientos de Contabilidad</t>
    </r>
    <r>
      <rPr>
        <b/>
        <sz val="11"/>
        <color theme="1"/>
        <rFont val="Calibri"/>
        <family val="2"/>
      </rPr>
      <t>.</t>
    </r>
  </si>
  <si>
    <t>No se han efectuado cambios con respecto a años anteriores.</t>
  </si>
  <si>
    <r>
      <t>5)</t>
    </r>
    <r>
      <rPr>
        <b/>
        <sz val="7"/>
        <color theme="1"/>
        <rFont val="Times New Roman"/>
        <family val="1"/>
      </rPr>
      <t>              </t>
    </r>
  </si>
  <si>
    <t>    Criterios específicos de valuación.</t>
  </si>
  <si>
    <t>a)  Valuación en moneda extranjera</t>
  </si>
  <si>
    <t>A continuación, se detalla el tipo de cambio utilizado para convertir a moneda nacional los saldos en moneda extranjera.</t>
  </si>
  <si>
    <t xml:space="preserve">Período actual </t>
  </si>
  <si>
    <t>en Gs.</t>
  </si>
  <si>
    <t xml:space="preserve">Período  </t>
  </si>
  <si>
    <t xml:space="preserve"> anterior en Gs.</t>
  </si>
  <si>
    <t>Tipo de cambio comprador</t>
  </si>
  <si>
    <t xml:space="preserve">Tipo de cambio vendedor       </t>
  </si>
  <si>
    <t>b) Posición en moneda extranjera</t>
  </si>
  <si>
    <t>ACTIVOS Y PASIVOS EN MONEDA EXTRANJERA</t>
  </si>
  <si>
    <t>DETALLE</t>
  </si>
  <si>
    <t>MONEDA EXTRANJERA – CLASE</t>
  </si>
  <si>
    <t>MONEDA EXTRANJERA – MONTO</t>
  </si>
  <si>
    <t>CAMBIO CIERRE – PERIODO ACTUAL</t>
  </si>
  <si>
    <t>SALDO – PERIODO ACTUAL (GUARANIES)</t>
  </si>
  <si>
    <t>CAMBIO CIERRE – PERIODO ANTERIOR</t>
  </si>
  <si>
    <t>ACTIVO</t>
  </si>
  <si>
    <t>ACTIVOS CORRIENTES</t>
  </si>
  <si>
    <t>--</t>
  </si>
  <si>
    <t>c) Diferencia de cambio en moneda extranjera</t>
  </si>
  <si>
    <t>CONCEPTO</t>
  </si>
  <si>
    <t>TIPO DE CAMBIO PERIODO ACTUAL</t>
  </si>
  <si>
    <t>MONTO AJUSTADO PERIODO ACTUAL G.</t>
  </si>
  <si>
    <t>TIPO DE CAMBIO  PERIODO ANTERIOR</t>
  </si>
  <si>
    <t>MONTO AJUSTADO  PERIODO ANTERIOR G.</t>
  </si>
  <si>
    <t xml:space="preserve">d) Disponibilidades </t>
  </si>
  <si>
    <t>La composición de este rubro está compuesta por:</t>
  </si>
  <si>
    <t xml:space="preserve">Concepto </t>
  </si>
  <si>
    <t>Período Actual Gs.</t>
  </si>
  <si>
    <t xml:space="preserve"> Período Anterior Gs.</t>
  </si>
  <si>
    <t>Fondo Fijo</t>
  </si>
  <si>
    <t xml:space="preserve"> Totales </t>
  </si>
  <si>
    <t xml:space="preserve">e) Inversiones Permanentes </t>
  </si>
  <si>
    <t>Este rubro está compuesto por las siguientes cuentas:</t>
  </si>
  <si>
    <t>INFORMACIÓN SOBRE EL DOCUMENTO Y EMISOR</t>
  </si>
  <si>
    <t>INFORMACIÓN SOBRE EL EMISOR</t>
  </si>
  <si>
    <t>TIPO</t>
  </si>
  <si>
    <t>CANTIDAD DE TITULOS</t>
  </si>
  <si>
    <t>VALOR NOMINAL UNITARIO</t>
  </si>
  <si>
    <t>VALOR</t>
  </si>
  <si>
    <t>RESULTADO</t>
  </si>
  <si>
    <t>PATRIM.</t>
  </si>
  <si>
    <t>EMISOR</t>
  </si>
  <si>
    <t>DE TITULO</t>
  </si>
  <si>
    <t>CONTABLE</t>
  </si>
  <si>
    <t>NETO</t>
  </si>
  <si>
    <t>Inversiones Permanentes</t>
  </si>
  <si>
    <t>TOTALES PERÍODO ACTUAL G.</t>
  </si>
  <si>
    <t>TOTALES PERíODO ANTERIOR G.</t>
  </si>
  <si>
    <t xml:space="preserve">Acciones BVPASA </t>
  </si>
  <si>
    <t>Valor Nominal</t>
  </si>
  <si>
    <t>Valor Libro de la acción</t>
  </si>
  <si>
    <t>Valor último remate</t>
  </si>
  <si>
    <t>Saldo período actual en Gs.</t>
  </si>
  <si>
    <t>Saldo período anterior en Gs.</t>
  </si>
  <si>
    <t xml:space="preserve">f) Créditos  </t>
  </si>
  <si>
    <r>
      <t>a-</t>
    </r>
    <r>
      <rPr>
        <b/>
        <sz val="7"/>
        <color theme="1"/>
        <rFont val="Times New Roman"/>
        <family val="1"/>
      </rPr>
      <t xml:space="preserve">      </t>
    </r>
    <r>
      <rPr>
        <b/>
        <sz val="11"/>
        <color theme="1"/>
        <rFont val="Calibri"/>
        <family val="2"/>
      </rPr>
      <t>Documentos y cuentas por cobrar</t>
    </r>
    <r>
      <rPr>
        <sz val="11"/>
        <color theme="1"/>
        <rFont val="Calibri"/>
        <family val="2"/>
      </rPr>
      <t xml:space="preserve">: </t>
    </r>
  </si>
  <si>
    <t>Período Anterior Gs.</t>
  </si>
  <si>
    <t>Totales</t>
  </si>
  <si>
    <r>
      <t>b-</t>
    </r>
    <r>
      <rPr>
        <b/>
        <sz val="7"/>
        <color theme="1"/>
        <rFont val="Times New Roman"/>
        <family val="1"/>
      </rPr>
      <t xml:space="preserve">      </t>
    </r>
    <r>
      <rPr>
        <b/>
        <sz val="11"/>
        <color theme="1"/>
        <rFont val="Calibri"/>
        <family val="2"/>
      </rPr>
      <t>Deudores Varios</t>
    </r>
    <r>
      <rPr>
        <sz val="11"/>
        <color theme="1"/>
        <rFont val="Calibri"/>
        <family val="2"/>
      </rPr>
      <t xml:space="preserve">: </t>
    </r>
  </si>
  <si>
    <t>g) Bienes de Uso</t>
  </si>
  <si>
    <t>CUENTAS</t>
  </si>
  <si>
    <t>VALORES DE ORIGEN</t>
  </si>
  <si>
    <t>DEPRECIACIONES</t>
  </si>
  <si>
    <t>Valores al  inicio del  ejercicio</t>
  </si>
  <si>
    <t>Altas</t>
  </si>
  <si>
    <t>Bajas</t>
  </si>
  <si>
    <t>Revalúo del período</t>
  </si>
  <si>
    <t>Valores al cierre del período</t>
  </si>
  <si>
    <t>Acumuladas al inicio del ejercicio</t>
  </si>
  <si>
    <t>Deprecia- ción del período</t>
  </si>
  <si>
    <t>Acumuladas al cierre</t>
  </si>
  <si>
    <t>Neto resultante</t>
  </si>
  <si>
    <t>Muebles y útiles</t>
  </si>
  <si>
    <t>Totales período actual</t>
  </si>
  <si>
    <t>Totales  período anterior</t>
  </si>
  <si>
    <t>h) Cargos Diferidos</t>
  </si>
  <si>
    <t>No Aplicable</t>
  </si>
  <si>
    <t>i) Activos Intangibles</t>
  </si>
  <si>
    <t>SALDO</t>
  </si>
  <si>
    <t>INICIAL</t>
  </si>
  <si>
    <t>AUMENTOS</t>
  </si>
  <si>
    <t>AMORTIZACIONES</t>
  </si>
  <si>
    <t>NETO FINAL</t>
  </si>
  <si>
    <t>Total actual</t>
  </si>
  <si>
    <t>Total período anterior</t>
  </si>
  <si>
    <t>j) Otros Activos</t>
  </si>
  <si>
    <r>
      <t>a-</t>
    </r>
    <r>
      <rPr>
        <b/>
        <sz val="7"/>
        <color theme="1"/>
        <rFont val="Times New Roman"/>
        <family val="1"/>
      </rPr>
      <t xml:space="preserve">      </t>
    </r>
    <r>
      <rPr>
        <b/>
        <sz val="11"/>
        <color theme="1"/>
        <rFont val="Calibri"/>
        <family val="2"/>
      </rPr>
      <t>Otros Activos Corrientes</t>
    </r>
  </si>
  <si>
    <t xml:space="preserve">k) Préstamos Financieros (Pasivo Corriente) </t>
  </si>
  <si>
    <r>
      <t>a-</t>
    </r>
    <r>
      <rPr>
        <b/>
        <sz val="7"/>
        <color theme="1"/>
        <rFont val="Times New Roman"/>
        <family val="1"/>
      </rPr>
      <t xml:space="preserve">      </t>
    </r>
    <r>
      <rPr>
        <b/>
        <sz val="11"/>
        <color theme="1"/>
        <rFont val="Calibri"/>
        <family val="2"/>
      </rPr>
      <t>Préstamos:</t>
    </r>
  </si>
  <si>
    <t xml:space="preserve">PRESTAMOS </t>
  </si>
  <si>
    <t>Período Actual en Gs.</t>
  </si>
  <si>
    <t>Período anterior en Gs.</t>
  </si>
  <si>
    <r>
      <t>b-</t>
    </r>
    <r>
      <rPr>
        <b/>
        <sz val="7"/>
        <color theme="1"/>
        <rFont val="Times New Roman"/>
        <family val="1"/>
      </rPr>
      <t xml:space="preserve">      </t>
    </r>
    <r>
      <rPr>
        <b/>
        <sz val="11"/>
        <color theme="1"/>
        <rFont val="Calibri"/>
        <family val="2"/>
      </rPr>
      <t>Intereses a pagar:</t>
    </r>
  </si>
  <si>
    <t>INTERESES A PAGAR</t>
  </si>
  <si>
    <r>
      <t>c-</t>
    </r>
    <r>
      <rPr>
        <b/>
        <sz val="7"/>
        <color theme="1"/>
        <rFont val="Times New Roman"/>
        <family val="1"/>
      </rPr>
      <t xml:space="preserve">      </t>
    </r>
    <r>
      <rPr>
        <b/>
        <sz val="11"/>
        <color theme="1"/>
        <rFont val="Calibri"/>
        <family val="2"/>
      </rPr>
      <t>Sobregiros bancarios:</t>
    </r>
  </si>
  <si>
    <t>SOBREGIRO BANCARIO</t>
  </si>
  <si>
    <t xml:space="preserve">l) Documentos y Cuentas por pagar (Pasivo Corriente) </t>
  </si>
  <si>
    <t>Período anterior Gs.</t>
  </si>
  <si>
    <r>
      <t>m) Acreedores por Intermediación</t>
    </r>
    <r>
      <rPr>
        <sz val="11"/>
        <color theme="1"/>
        <rFont val="Calibri"/>
        <family val="2"/>
        <scheme val="minor"/>
      </rPr>
      <t>:</t>
    </r>
  </si>
  <si>
    <t>BVPASA - ( Aranceles )</t>
  </si>
  <si>
    <t>n) Administración de Cartera (corto y largo plazo)</t>
  </si>
  <si>
    <r>
      <t xml:space="preserve">o) </t>
    </r>
    <r>
      <rPr>
        <b/>
        <sz val="11"/>
        <color rgb="FF000000"/>
        <rFont val="Calibri"/>
        <family val="2"/>
        <scheme val="minor"/>
      </rPr>
      <t>Cuentas a pagar a personas y empresas relacionadas (corto y largo plazo)</t>
    </r>
  </si>
  <si>
    <t>p) Obligaciones por contrato de Underwriting (corto y largo plazo)</t>
  </si>
  <si>
    <t>q) Otros Pasivos (Pasivo Corriente)</t>
  </si>
  <si>
    <t>Concepto</t>
  </si>
  <si>
    <t>Provisiones (Pasivo Corriente)</t>
  </si>
  <si>
    <t>r) Saldos y transacciones con personas y empresas relacionadas (Corriente y No Corriente)</t>
  </si>
  <si>
    <t>s) Resultado con personas y empresas vinculadas</t>
  </si>
  <si>
    <t>t) Patrimonio</t>
  </si>
  <si>
    <t>SALDO AL INICIO DEL PERIODO ANTERIOR G.</t>
  </si>
  <si>
    <t>DISMINUCIÓN</t>
  </si>
  <si>
    <t>SALDO AL CIERRE DEL PERIODO G.</t>
  </si>
  <si>
    <t>Prima por Emisión</t>
  </si>
  <si>
    <t>Reservas</t>
  </si>
  <si>
    <t>Resultados Acumulados</t>
  </si>
  <si>
    <t>Resultados del Ejercicio</t>
  </si>
  <si>
    <t>TOTAL</t>
  </si>
  <si>
    <t>u) Previsiones</t>
  </si>
  <si>
    <t xml:space="preserve">v) Ingresos Operativos </t>
  </si>
  <si>
    <t>Ingresos por operaciones y servicios a personas relacionadas</t>
  </si>
  <si>
    <t xml:space="preserve">Otros Ingresos Operativos </t>
  </si>
  <si>
    <t>Período Actual</t>
  </si>
  <si>
    <t xml:space="preserve"> en Gs.</t>
  </si>
  <si>
    <t xml:space="preserve">Igual Período de año </t>
  </si>
  <si>
    <t>anterior en Gs.</t>
  </si>
  <si>
    <t>Venta de Acciones</t>
  </si>
  <si>
    <t>Venta de Bonos</t>
  </si>
  <si>
    <t>Otros ingresos</t>
  </si>
  <si>
    <t>w) Otros gastos operativos, de comercialización y de administración</t>
  </si>
  <si>
    <t>Aranceles por Negociación Bolsa de Valores</t>
  </si>
  <si>
    <t xml:space="preserve">Período Actual </t>
  </si>
  <si>
    <t xml:space="preserve">      anterior en Gs.</t>
  </si>
  <si>
    <t>Aranceles por negociación en Bolsa</t>
  </si>
  <si>
    <t xml:space="preserve">Gastos Administrativos - BVPASA </t>
  </si>
  <si>
    <t>Aranceles – CNV y SEPRELAD</t>
  </si>
  <si>
    <t xml:space="preserve"> Igual Período de año  </t>
  </si>
  <si>
    <t xml:space="preserve">Otros Gastos Operativos  </t>
  </si>
  <si>
    <t>Costo de venta de Acciones</t>
  </si>
  <si>
    <t>Costo De venta de Bonos</t>
  </si>
  <si>
    <t>Otros Gastos de Comercialización</t>
  </si>
  <si>
    <t>Gastos de movilidad</t>
  </si>
  <si>
    <t>Combustibles y Lubricantes</t>
  </si>
  <si>
    <t xml:space="preserve">Otros Gastos de Administración </t>
  </si>
  <si>
    <t>Aporte patronal</t>
  </si>
  <si>
    <t>Aguinaldos pagados</t>
  </si>
  <si>
    <t>Vacaciones pagadas</t>
  </si>
  <si>
    <t>Indemnizaciones</t>
  </si>
  <si>
    <t>Remuneración personal superior</t>
  </si>
  <si>
    <t>Honorarios profesionales</t>
  </si>
  <si>
    <t>Gratificaciones</t>
  </si>
  <si>
    <t>Alquileres</t>
  </si>
  <si>
    <t>Útiles de oficina</t>
  </si>
  <si>
    <t>Comisiones y gastos bancarios operacionales</t>
  </si>
  <si>
    <t>Multas y recargos</t>
  </si>
  <si>
    <t>Gastos de consumición y limpieza</t>
  </si>
  <si>
    <t>Seguridad y vigilancia</t>
  </si>
  <si>
    <t xml:space="preserve">Gastos no deducibles                     </t>
  </si>
  <si>
    <t>Servicios contratados</t>
  </si>
  <si>
    <t>Viáticos</t>
  </si>
  <si>
    <t>Otros gastos de administración</t>
  </si>
  <si>
    <t>Comisiones y gastos bancarios sobre operaciones crediticias</t>
  </si>
  <si>
    <t>x) Otros Ingresos y Egresos</t>
  </si>
  <si>
    <r>
      <t>a-</t>
    </r>
    <r>
      <rPr>
        <b/>
        <sz val="7"/>
        <color theme="1"/>
        <rFont val="Times New Roman"/>
        <family val="1"/>
      </rPr>
      <t xml:space="preserve">      </t>
    </r>
    <r>
      <rPr>
        <b/>
        <sz val="11"/>
        <color theme="1"/>
        <rFont val="Calibri"/>
        <family val="2"/>
      </rPr>
      <t>Otros Ingresos:</t>
    </r>
  </si>
  <si>
    <t>Igual Período de año anterior en Gs.</t>
  </si>
  <si>
    <t>Totales:</t>
  </si>
  <si>
    <r>
      <t>b-</t>
    </r>
    <r>
      <rPr>
        <b/>
        <sz val="7"/>
        <color theme="1"/>
        <rFont val="Times New Roman"/>
        <family val="1"/>
      </rPr>
      <t xml:space="preserve">      </t>
    </r>
    <r>
      <rPr>
        <b/>
        <sz val="11"/>
        <color theme="1"/>
        <rFont val="Calibri"/>
        <family val="2"/>
      </rPr>
      <t>Otros Egresos:</t>
    </r>
  </si>
  <si>
    <t>y) Resultados Financieros</t>
  </si>
  <si>
    <r>
      <t>a-</t>
    </r>
    <r>
      <rPr>
        <b/>
        <sz val="7"/>
        <color theme="1"/>
        <rFont val="Times New Roman"/>
        <family val="1"/>
      </rPr>
      <t xml:space="preserve">      </t>
    </r>
    <r>
      <rPr>
        <b/>
        <sz val="11"/>
        <color theme="1"/>
        <rFont val="Calibri"/>
        <family val="2"/>
      </rPr>
      <t>Intereses cobrados:</t>
    </r>
  </si>
  <si>
    <r>
      <t>b-</t>
    </r>
    <r>
      <rPr>
        <b/>
        <sz val="7"/>
        <color theme="1"/>
        <rFont val="Times New Roman"/>
        <family val="1"/>
      </rPr>
      <t xml:space="preserve">      </t>
    </r>
    <r>
      <rPr>
        <b/>
        <sz val="11"/>
        <color theme="1"/>
        <rFont val="Calibri"/>
        <family val="2"/>
      </rPr>
      <t>Intereses pagados:</t>
    </r>
  </si>
  <si>
    <t xml:space="preserve">z) Resultados Extraordinarios </t>
  </si>
  <si>
    <t>6)</t>
  </si>
  <si>
    <t>Información referente a contingencias y compromisos.</t>
  </si>
  <si>
    <t>a) Compromisos directos</t>
  </si>
  <si>
    <t>b) Contingencias Legales</t>
  </si>
  <si>
    <t>No Aplicable.</t>
  </si>
  <si>
    <r>
      <t xml:space="preserve">c) Garantías constituidas: </t>
    </r>
    <r>
      <rPr>
        <sz val="11"/>
        <color theme="1"/>
        <rFont val="Calibri"/>
        <family val="2"/>
      </rPr>
      <t>Póliza de Caución / Garantía de Desempeño Profesional</t>
    </r>
  </si>
  <si>
    <t>Detalle de la Póliza</t>
  </si>
  <si>
    <t>Hechos posteriores al cierre del ejercicio.</t>
  </si>
  <si>
    <t xml:space="preserve">8) </t>
  </si>
  <si>
    <t>Limitación a la libre disponibilidad de los activos o del patrimonio y cualquier restricción al derecho de propiedad.</t>
  </si>
  <si>
    <t>Cambios Contables.</t>
  </si>
  <si>
    <t>10)</t>
  </si>
  <si>
    <t>Restricciones para distribución de utilidades.</t>
  </si>
  <si>
    <t>11)</t>
  </si>
  <si>
    <t>Sanciones.</t>
  </si>
  <si>
    <t>No aplicable</t>
  </si>
  <si>
    <t>5. Personas vinculadas</t>
  </si>
  <si>
    <t>TOTAL PATRIMONIO NETO</t>
  </si>
  <si>
    <t>Saldo al inicio del ejercicio</t>
  </si>
  <si>
    <t>Resultado del Ejercicio</t>
  </si>
  <si>
    <t>SALDO – PERIODO ANTERIOR  (GUARANIES)</t>
  </si>
  <si>
    <t>MONEDA EXTRANJERA - MONTO</t>
  </si>
  <si>
    <t>Acreedores Varios (Nota 5. l)</t>
  </si>
  <si>
    <r>
      <t>-</t>
    </r>
    <r>
      <rPr>
        <sz val="7"/>
        <color theme="1"/>
        <rFont val="Times New Roman"/>
        <family val="1"/>
      </rPr>
      <t xml:space="preserve">           </t>
    </r>
    <r>
      <rPr>
        <i/>
        <sz val="8"/>
        <color theme="1"/>
        <rFont val="Calibri"/>
        <family val="2"/>
      </rPr>
      <t>Cliente Nro.1049</t>
    </r>
  </si>
  <si>
    <r>
      <t>-</t>
    </r>
    <r>
      <rPr>
        <sz val="7"/>
        <color theme="1"/>
        <rFont val="Times New Roman"/>
        <family val="1"/>
      </rPr>
      <t xml:space="preserve">           </t>
    </r>
    <r>
      <rPr>
        <i/>
        <sz val="8"/>
        <color theme="1"/>
        <rFont val="Calibri"/>
        <family val="2"/>
      </rPr>
      <t>Cliente Nro.1771</t>
    </r>
  </si>
  <si>
    <r>
      <t>-</t>
    </r>
    <r>
      <rPr>
        <sz val="7"/>
        <color theme="1"/>
        <rFont val="Times New Roman"/>
        <family val="1"/>
      </rPr>
      <t xml:space="preserve">           </t>
    </r>
    <r>
      <rPr>
        <i/>
        <sz val="8"/>
        <color theme="1"/>
        <rFont val="Calibri"/>
        <family val="2"/>
      </rPr>
      <t>Cliente Nro.9753</t>
    </r>
  </si>
  <si>
    <t>Fondo de garantía - BVPASA</t>
  </si>
  <si>
    <t>Costo De venta de C.D.A.</t>
  </si>
  <si>
    <t>Retenciones IDU</t>
  </si>
  <si>
    <t>Obligac. por Administración de Cartera (5.n)</t>
  </si>
  <si>
    <t>No corresponde</t>
  </si>
  <si>
    <t>Patentes e impuestos</t>
  </si>
  <si>
    <t>Capacitación al Personal</t>
  </si>
  <si>
    <t>Gtos. De Representación</t>
  </si>
  <si>
    <r>
      <t>Acreedores por Intermediación</t>
    </r>
    <r>
      <rPr>
        <b/>
        <sz val="9"/>
        <rFont val="Arial"/>
        <family val="2"/>
      </rPr>
      <t xml:space="preserve"> (</t>
    </r>
    <r>
      <rPr>
        <sz val="9"/>
        <rFont val="Arial"/>
        <family val="2"/>
      </rPr>
      <t>Nota 5.m)</t>
    </r>
  </si>
  <si>
    <r>
      <t>Intereses a Devengar</t>
    </r>
    <r>
      <rPr>
        <b/>
        <sz val="9"/>
        <rFont val="Arial"/>
        <family val="2"/>
      </rPr>
      <t xml:space="preserve"> </t>
    </r>
  </si>
  <si>
    <r>
      <t>Otros Pasivos no Corrientes</t>
    </r>
    <r>
      <rPr>
        <b/>
        <sz val="9"/>
        <rFont val="Arial"/>
        <family val="2"/>
      </rPr>
      <t xml:space="preserve"> </t>
    </r>
  </si>
  <si>
    <t>Cuentas de Orden Deudoras</t>
  </si>
  <si>
    <t>Cuentas de Orden Acreedoras</t>
  </si>
  <si>
    <t>Total período Actual</t>
  </si>
  <si>
    <t>Total período Anterior</t>
  </si>
  <si>
    <t>Equipos</t>
  </si>
  <si>
    <t>Rodados</t>
  </si>
  <si>
    <t>Compra de propiedades, planta y equipo</t>
  </si>
  <si>
    <t>Acción BVPASA</t>
  </si>
  <si>
    <t>R. ACCIONES</t>
  </si>
  <si>
    <r>
      <t>Impuestos</t>
    </r>
    <r>
      <rPr>
        <b/>
        <sz val="10"/>
        <color rgb="FF000000"/>
        <rFont val="Calibri"/>
        <family val="2"/>
      </rPr>
      <t xml:space="preserve"> </t>
    </r>
  </si>
  <si>
    <t>No Posee sanciones con la Comision Nacional de Valores u otras entidades fiscalizadoras.</t>
  </si>
  <si>
    <t>La firma cuenta  con la libre disposicion  de su patrimonio.</t>
  </si>
  <si>
    <t>No existen hechos posteriores al cierre del ejercicio que impliquen alteraciones significativas a la estructura patrimonial y resultado del ejercicio.</t>
  </si>
  <si>
    <r>
      <t xml:space="preserve">Diferencia de cambio </t>
    </r>
    <r>
      <rPr>
        <sz val="10"/>
        <color rgb="FF000000"/>
        <rFont val="Calibri"/>
        <family val="2"/>
      </rPr>
      <t>(7)</t>
    </r>
  </si>
  <si>
    <t>PERIODO    ANTERIOR</t>
  </si>
  <si>
    <t>Anticipo Impuesto a la Renta</t>
  </si>
  <si>
    <t>Retenciones Impuesto a la Renta</t>
  </si>
  <si>
    <t>Retenciones de IVA</t>
  </si>
  <si>
    <t>IVA Credito Fiscal - 10%</t>
  </si>
  <si>
    <t>Reserva de Revaluo Fiscal</t>
  </si>
  <si>
    <t xml:space="preserve">Resultado del Ejercicio </t>
  </si>
  <si>
    <t>Contador</t>
  </si>
  <si>
    <t xml:space="preserve">7) </t>
  </si>
  <si>
    <t>9)</t>
  </si>
  <si>
    <t>Venta de CDA</t>
  </si>
  <si>
    <t xml:space="preserve">Ingresos por Operaciones y servicios extrabursatiles </t>
  </si>
  <si>
    <t>Ingresos por Servicios de Rep. De Tenedores</t>
  </si>
  <si>
    <t>Agua, Luz y Telefono</t>
  </si>
  <si>
    <t>Intereses Pagados</t>
  </si>
  <si>
    <t>Lic. Dora Busto de Arzamendia</t>
  </si>
  <si>
    <t>PASIVO No Corriente</t>
  </si>
  <si>
    <r>
      <t>d-</t>
    </r>
    <r>
      <rPr>
        <b/>
        <sz val="7"/>
        <color theme="1"/>
        <rFont val="Times New Roman"/>
        <family val="1"/>
      </rPr>
      <t xml:space="preserve">      </t>
    </r>
    <r>
      <rPr>
        <b/>
        <sz val="11"/>
        <color theme="1"/>
        <rFont val="Calibri"/>
        <family val="2"/>
      </rPr>
      <t>Préstamos Porcion no corriente:</t>
    </r>
  </si>
  <si>
    <t>facultativa</t>
  </si>
  <si>
    <t xml:space="preserve">Asu Capital  Casa de Bolsa S.A. Se rige por las disposiciones legales contenidas en la Ley Nº 5810 de Mercados de Capitales y todas las demás disposiciones legales y reglamentarias del país. </t>
  </si>
  <si>
    <r>
      <t>1.7</t>
    </r>
    <r>
      <rPr>
        <sz val="7"/>
        <color theme="1"/>
        <rFont val="Times New Roman"/>
        <family val="1"/>
      </rPr>
      <t xml:space="preserve">                </t>
    </r>
    <r>
      <rPr>
        <sz val="9"/>
        <color theme="1"/>
        <rFont val="Calibri"/>
        <family val="2"/>
      </rPr>
      <t xml:space="preserve">TELEFONO: </t>
    </r>
  </si>
  <si>
    <r>
      <t>1.8</t>
    </r>
    <r>
      <rPr>
        <sz val="7"/>
        <color theme="1"/>
        <rFont val="Times New Roman"/>
        <family val="1"/>
      </rPr>
      <t xml:space="preserve">                </t>
    </r>
    <r>
      <rPr>
        <sz val="9"/>
        <color theme="1"/>
        <rFont val="Calibri"/>
        <family val="2"/>
      </rPr>
      <t>FAX:</t>
    </r>
  </si>
  <si>
    <t xml:space="preserve">1.9                E-MAIL : </t>
  </si>
  <si>
    <t>1.10             SITIO PAGINA WEB:</t>
  </si>
  <si>
    <t>Lic. Rodrigo Callizo LP</t>
  </si>
  <si>
    <t xml:space="preserve">Inicialmente la Sociedad se constituyó bajo la denominación Vanny S.A.  creada el 11 de Julio de 2019 por Escritura Pública Nº 57 pasada ante el Escribano Público Julio Cesar Denis,  e inscripta en el Registro Público de Comercio bajo en Nº 9900625, folio 01 y siguientes en fecha 11 de setiembre de 2019. </t>
  </si>
  <si>
    <t xml:space="preserve">3.2            El criterio de valuación utilizado para los diferentes bienes del Activo de la Firma ha sido el costo histórico sin tener en cuenta el efecto de las variaciones en el poder adquisitivo de la moneda local, que pudieran tener sobre los activos no monetarios que la componen, ya que el ajuste por inflación no es práctica contable aceptada en el Paraguay,  Los Estados Contables no reconocen en forma integral los efectos de la inflación sobre los valores tomados en conjunto. </t>
  </si>
  <si>
    <t xml:space="preserve">La acción que Asu Capital  Casa de Bolsa S.A., al cierre del 2020 aun no posee en la Bolsa de Valores y Productos de Asunción Sociedad Anónima (BVPASA) </t>
  </si>
  <si>
    <t>Gastos de Constitucion CBSA</t>
  </si>
  <si>
    <t xml:space="preserve"> Banco Vision Caja de Ahorro USD.</t>
  </si>
  <si>
    <t>USD</t>
  </si>
  <si>
    <t>Banco Vision Caja de Ahorro USD.</t>
  </si>
  <si>
    <t>BOLSA DE VALORES Y PRODUCTOS DE ASUNCION S.A.</t>
  </si>
  <si>
    <t>ACCION</t>
  </si>
  <si>
    <t>Gastos de Constitucion</t>
  </si>
  <si>
    <t xml:space="preserve">Accionistas / Emision de acciones </t>
  </si>
  <si>
    <t xml:space="preserve">Dominio CNC asucapital.com.py  </t>
  </si>
  <si>
    <t>Mass Publicidad S.R.L.</t>
  </si>
  <si>
    <t>Vouga Abogados</t>
  </si>
  <si>
    <t>Sueldos y jornales no deducibles</t>
  </si>
  <si>
    <t xml:space="preserve">Banco Vision Caja de Ahorro USD.  </t>
  </si>
  <si>
    <t>Número de Póliza : 25.1514.001012/0000</t>
  </si>
  <si>
    <t xml:space="preserve">Asegurado : BOLSA DE VALORES Y PRODUCTOS DE ASUNCION SA </t>
  </si>
  <si>
    <t>Tomador: ASU CAPITAL CASA DE BOLSA SA</t>
  </si>
  <si>
    <t>Fecha de emisión : 13/09/2021</t>
  </si>
  <si>
    <t>Vigencia desde :13/09/2021</t>
  </si>
  <si>
    <t>Vigencia hasta : 13/09/2022</t>
  </si>
  <si>
    <t xml:space="preserve">Plazo en días : 365 días </t>
  </si>
  <si>
    <t>Capital máximo asegurado : 575.000.000</t>
  </si>
  <si>
    <t xml:space="preserve">Compañía de Seguro :SEGURIDAD S.A. CIA DE SEGUROS </t>
  </si>
  <si>
    <t>Banco Vision Banco Cta. Cte Gs.</t>
  </si>
  <si>
    <t xml:space="preserve">  CONCEPTO</t>
  </si>
  <si>
    <t xml:space="preserve"> CONCEPTO</t>
  </si>
  <si>
    <t>Valor nominal de las acciones Gs 1.000.000</t>
  </si>
  <si>
    <t>*</t>
  </si>
  <si>
    <t>administracion@asucapital.com.py</t>
  </si>
  <si>
    <t>Rodrigo Callizo López Moreira</t>
  </si>
  <si>
    <t>Manuel M. Fronciani Cassanello</t>
  </si>
  <si>
    <t>Guillermo M. Fronciani Casanello</t>
  </si>
  <si>
    <r>
      <t>1.3</t>
    </r>
    <r>
      <rPr>
        <sz val="7"/>
        <color theme="1"/>
        <rFont val="Times New Roman"/>
        <family val="1"/>
      </rPr>
      <t xml:space="preserve">                </t>
    </r>
    <r>
      <rPr>
        <sz val="9"/>
        <color theme="1"/>
        <rFont val="Calibri"/>
        <family val="2"/>
      </rPr>
      <t>RUC:  80109207-7</t>
    </r>
  </si>
  <si>
    <r>
      <t>1.4</t>
    </r>
    <r>
      <rPr>
        <sz val="7"/>
        <color theme="1"/>
        <rFont val="Times New Roman"/>
        <family val="1"/>
      </rPr>
      <t xml:space="preserve">                </t>
    </r>
    <r>
      <rPr>
        <sz val="9"/>
        <color theme="1"/>
        <rFont val="Calibri"/>
        <family val="2"/>
      </rPr>
      <t>ACTIVIDAD PRINCIPAL SEGÚN INSCRIPCION EN EL RUC:  Actividades auxiliares de la Intermediación financiera, excepto la Financiación de planes de seguros y de pensiones.</t>
    </r>
  </si>
  <si>
    <t xml:space="preserve">María Cristina Troche Nuñez </t>
  </si>
  <si>
    <t>Capital Social</t>
  </si>
  <si>
    <t>Capital Emitido</t>
  </si>
  <si>
    <t>N°</t>
  </si>
  <si>
    <t>ACCIONISTA</t>
  </si>
  <si>
    <t xml:space="preserve">SERIE </t>
  </si>
  <si>
    <t>CLASE</t>
  </si>
  <si>
    <t>VOTO</t>
  </si>
  <si>
    <t xml:space="preserve">N° DE ACCIONES </t>
  </si>
  <si>
    <t xml:space="preserve">CANTIDAD ACCIONES </t>
  </si>
  <si>
    <t xml:space="preserve">MONTO </t>
  </si>
  <si>
    <t>CERTIFICADOS PROVISIONALES</t>
  </si>
  <si>
    <t>% PARTIC.CAPITAL INTEGRADO</t>
  </si>
  <si>
    <t xml:space="preserve">RODRIGO CALLIZO LOPEZ MOREIRA </t>
  </si>
  <si>
    <t>Ordinaria</t>
  </si>
  <si>
    <t>Simple</t>
  </si>
  <si>
    <t>MANUEL FRONCIANI CASSANELLO</t>
  </si>
  <si>
    <t>GUILLERMO FRONCIANI CASSANELLO</t>
  </si>
  <si>
    <t>BELTRAN MACCHI SALIN</t>
  </si>
  <si>
    <t>LUIS ALBERTO MALDONADO RENAULT</t>
  </si>
  <si>
    <t>HUMBERTO MIGUEL CAMPERCHIOLI GALEANO</t>
  </si>
  <si>
    <t>LUIS ANTONIO SOSA OCAMPO</t>
  </si>
  <si>
    <t>ALEXIS MANUEL FRUTOS RUIZ</t>
  </si>
  <si>
    <t>LIVIO ARFAJAD ELIZECHE VELAZQUEZ</t>
  </si>
  <si>
    <t>ANDRES OVIDIO MACCHI AYALA</t>
  </si>
  <si>
    <t xml:space="preserve"> </t>
  </si>
  <si>
    <t>Capital Suscripto e Integrado</t>
  </si>
  <si>
    <t>Anticipo a Proveedores</t>
  </si>
  <si>
    <r>
      <t>MODIFICACIÓN DE ESTATUTO SOCIAL.</t>
    </r>
    <r>
      <rPr>
        <sz val="9"/>
        <color theme="1"/>
        <rFont val="Calibri"/>
        <family val="2"/>
        <scheme val="minor"/>
      </rPr>
      <t xml:space="preserve"> Por Escr. Publica N. 43 (cuarenta y tres) del 23-06-2021 ante el Esc. José Javier Ramírez Otaño, titular del Reg. 692, se trascribió Acta de Asamblea Extraordinaria de VANNY S.A. de fecha 14-06-2021: Cambio de Denominación Social a ASU CAPITAL CASA DE BOLSA SOCIEDAD ANONIMA, cambio de objeto, aumento de capital social y otros. Inscripta en la Dirección Gral. de los Reg. Públicos. Dir. de Pers. Jur. y Asoc., matricula Jurídica N. 21944, serie Comercial, bajo el N 2, Folio 12 en fecha 26/07/2021, y la Dirección General de los Registros Públicos, Sección Comercial, matricula comercial N. 22168, bajo el Nº 002, folio 012, en fecha 26/07/2021.</t>
    </r>
  </si>
  <si>
    <t xml:space="preserve">ASU CAPITAL CASA DE BOLSA SA </t>
  </si>
  <si>
    <t xml:space="preserve">Reservas  </t>
  </si>
  <si>
    <t>(-) Capital a integrar</t>
  </si>
  <si>
    <t>ESTADO DE SITUACION PATRIMONIAL O BALANCE GENERAL al 30/09/2021 presentado en forma comparativa con el ejercicio anterior cerrado el 31/12/2020.  (En guaraníes)</t>
  </si>
  <si>
    <t xml:space="preserve">CORRESPONDIENTE AL 30-09-2021 PRESENTADO EN FORMA COMPARATIVA CON EL PERIODO AL 31-12-2020 </t>
  </si>
  <si>
    <t xml:space="preserve">Fondos Mutuos - Administradora de Fondos SA Gs    </t>
  </si>
  <si>
    <t>Fondos Mutuos - Administradora de Fondos SA U$</t>
  </si>
  <si>
    <t>3.1.             Los Estados Financieros al 30/09/2021, han sido preparados de acuerdo a las normas establecidas por la Comisión Nacional de Valores y los principios de contabilidad generalmente aceptados aplicables en su caso.</t>
  </si>
  <si>
    <t xml:space="preserve">Fondos Mutuos - Administradora de Fondos SA U$    </t>
  </si>
  <si>
    <t>Seguridad S.A. Compañia de Seguros</t>
  </si>
  <si>
    <t>Gonzalez Gimenez y Cia. SAC</t>
  </si>
  <si>
    <t>Juan Carlos Busto</t>
  </si>
  <si>
    <t>Cuentas Activas</t>
  </si>
  <si>
    <t>Información al 30.09.2021</t>
  </si>
  <si>
    <t>Aporte p/ futuras Capitalizaciones</t>
  </si>
  <si>
    <t xml:space="preserve"> 021 3289506</t>
  </si>
  <si>
    <r>
      <t>1.6</t>
    </r>
    <r>
      <rPr>
        <sz val="7"/>
        <color theme="1"/>
        <rFont val="Times New Roman"/>
        <family val="1"/>
      </rPr>
      <t xml:space="preserve">                </t>
    </r>
    <r>
      <rPr>
        <sz val="9"/>
        <color theme="1"/>
        <rFont val="Calibri"/>
        <family val="2"/>
      </rPr>
      <t>DIRECCION OFICINA PRINCIPAL:  AVDA. AVIADORES DEL CHACO N° 2050 - EDIFICIO WTC -TORRE 3 -PISO 7</t>
    </r>
  </si>
  <si>
    <t>Lic. Rodrigo Callizo</t>
  </si>
  <si>
    <t xml:space="preserve">Hector Benitez                                    </t>
  </si>
  <si>
    <t xml:space="preserve">Gonzalez Gimenez y Cia. SAC                       </t>
  </si>
  <si>
    <t>ESTADO DE RESULTADOS CORRESPONDIENTE AL 30/09/2021 PRESENTADO EN FORMA COMPARATIVA CON EL 30/09/2020. (En guaraníes)</t>
  </si>
  <si>
    <t>CORRESPONDIENTE AL 30/09/2021 PRESENTADO EN FORMA COMPARATIVA CON EL PERIODO AL 30/09/2020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</si>
</sst>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64" formatCode="_-* #,##0.00_-;\-* #,##0.00_-;_-* &quot;-&quot;??_-;_-@_-"/>
    <numFmt numFmtId="165" formatCode="_-* #,##0_-;\-* #,##0_-;_-* &quot;-&quot;??_-;_-@_-"/>
    <numFmt numFmtId="166" formatCode="_(* #,##0.00_);_(* \(#,##0.00\);_(* \-??_);_(@_)"/>
    <numFmt numFmtId="167" formatCode="_-* #,##0.00\ _€_-;\-* #,##0.00\ _€_-;_-* &quot;-&quot;??\ _€_-;_-@_-"/>
    <numFmt numFmtId="168" formatCode="&quot;₲&quot;\ #,##0"/>
  </numFmts>
  <fonts count="71" x14ac:knownFonts="1">
    <font>
      <sz val="11"/>
      <color theme="1"/>
      <name val="Calibri"/>
      <family val="2"/>
      <scheme val="minor"/>
    </font>
    <font>
      <b/>
      <sz val="11"/>
      <color theme="1"/>
      <name val="Calibri"/>
      <family val="2"/>
      <scheme val="minor"/>
    </font>
    <font>
      <b/>
      <u/>
      <sz val="11"/>
      <color theme="1"/>
      <name val="Calibri"/>
      <family val="2"/>
      <scheme val="minor"/>
    </font>
    <font>
      <sz val="10"/>
      <color theme="1"/>
      <name val="Times New Roman"/>
      <family val="1"/>
    </font>
    <font>
      <sz val="9"/>
      <color theme="1"/>
      <name val="Calibri"/>
      <family val="2"/>
    </font>
    <font>
      <sz val="7"/>
      <color theme="1"/>
      <name val="Times New Roman"/>
      <family val="1"/>
    </font>
    <font>
      <u/>
      <sz val="11"/>
      <color theme="10"/>
      <name val="Calibri"/>
      <family val="2"/>
      <scheme val="minor"/>
    </font>
    <font>
      <sz val="8"/>
      <color theme="1"/>
      <name val="Calibri"/>
      <family val="2"/>
    </font>
    <font>
      <b/>
      <sz val="9"/>
      <color theme="1"/>
      <name val="Calibri"/>
      <family val="2"/>
    </font>
    <font>
      <b/>
      <sz val="10"/>
      <color theme="1"/>
      <name val="Calibri"/>
      <family val="2"/>
    </font>
    <font>
      <sz val="10"/>
      <color theme="1"/>
      <name val="Calibri"/>
      <family val="2"/>
    </font>
    <font>
      <b/>
      <sz val="12"/>
      <color theme="1"/>
      <name val="Calibri"/>
      <family val="2"/>
    </font>
    <font>
      <b/>
      <sz val="8"/>
      <color rgb="FF000000"/>
      <name val="Calibri"/>
      <family val="2"/>
    </font>
    <font>
      <sz val="8"/>
      <color rgb="FF000000"/>
      <name val="Calibri"/>
      <family val="2"/>
    </font>
    <font>
      <b/>
      <sz val="7"/>
      <color theme="1"/>
      <name val="Arial"/>
      <family val="2"/>
    </font>
    <font>
      <sz val="8"/>
      <color theme="1"/>
      <name val="Calibri"/>
      <family val="2"/>
      <scheme val="minor"/>
    </font>
    <font>
      <b/>
      <sz val="9"/>
      <color theme="1"/>
      <name val="Arial"/>
      <family val="2"/>
    </font>
    <font>
      <sz val="9"/>
      <color theme="1"/>
      <name val="Arial"/>
      <family val="2"/>
    </font>
    <font>
      <sz val="9"/>
      <color theme="1"/>
      <name val="Calibri"/>
      <family val="2"/>
      <scheme val="minor"/>
    </font>
    <font>
      <b/>
      <sz val="9"/>
      <name val="Arial"/>
      <family val="2"/>
    </font>
    <font>
      <b/>
      <sz val="11"/>
      <color theme="1"/>
      <name val="Arial"/>
      <family val="2"/>
    </font>
    <font>
      <b/>
      <sz val="8"/>
      <color theme="1"/>
      <name val="Calibri"/>
      <family val="2"/>
    </font>
    <font>
      <b/>
      <sz val="9"/>
      <color rgb="FF000000"/>
      <name val="Calibri"/>
      <family val="2"/>
    </font>
    <font>
      <b/>
      <u/>
      <sz val="9"/>
      <color rgb="FF000000"/>
      <name val="Calibri"/>
      <family val="2"/>
    </font>
    <font>
      <sz val="9"/>
      <color rgb="FF000000"/>
      <name val="Calibri"/>
      <family val="2"/>
    </font>
    <font>
      <i/>
      <sz val="9"/>
      <color rgb="FF000000"/>
      <name val="Calibri"/>
      <family val="2"/>
    </font>
    <font>
      <b/>
      <sz val="11"/>
      <color theme="1"/>
      <name val="Calibri"/>
      <family val="2"/>
    </font>
    <font>
      <b/>
      <sz val="10"/>
      <color rgb="FF000000"/>
      <name val="Calibri"/>
      <family val="2"/>
    </font>
    <font>
      <b/>
      <sz val="11"/>
      <color rgb="FF000000"/>
      <name val="Calibri"/>
      <family val="2"/>
    </font>
    <font>
      <sz val="10"/>
      <color rgb="FF000000"/>
      <name val="Calibri"/>
      <family val="2"/>
    </font>
    <font>
      <i/>
      <sz val="10"/>
      <color rgb="FF000000"/>
      <name val="Calibri"/>
      <family val="2"/>
    </font>
    <font>
      <sz val="10"/>
      <color theme="1"/>
      <name val="Calibri"/>
      <family val="2"/>
      <scheme val="minor"/>
    </font>
    <font>
      <sz val="12"/>
      <color theme="1"/>
      <name val="Calibri"/>
      <family val="2"/>
      <scheme val="minor"/>
    </font>
    <font>
      <b/>
      <u/>
      <sz val="11"/>
      <color theme="1"/>
      <name val="Calibri"/>
      <family val="2"/>
    </font>
    <font>
      <sz val="11"/>
      <color theme="1"/>
      <name val="Calibri"/>
      <family val="2"/>
    </font>
    <font>
      <b/>
      <sz val="7"/>
      <color theme="1"/>
      <name val="Times New Roman"/>
      <family val="1"/>
    </font>
    <font>
      <b/>
      <u/>
      <sz val="10"/>
      <color theme="1"/>
      <name val="Calibri"/>
      <family val="2"/>
    </font>
    <font>
      <sz val="12"/>
      <color theme="1"/>
      <name val="Calibri"/>
      <family val="2"/>
    </font>
    <font>
      <b/>
      <sz val="11"/>
      <color rgb="FF000000"/>
      <name val="Calibri"/>
      <family val="2"/>
      <scheme val="minor"/>
    </font>
    <font>
      <b/>
      <i/>
      <sz val="10"/>
      <color theme="1"/>
      <name val="Calibri"/>
      <family val="2"/>
    </font>
    <font>
      <sz val="11"/>
      <color theme="1"/>
      <name val="Calibri"/>
      <family val="2"/>
      <scheme val="minor"/>
    </font>
    <font>
      <sz val="9"/>
      <name val="Arial"/>
      <family val="2"/>
    </font>
    <font>
      <i/>
      <sz val="8"/>
      <color theme="1"/>
      <name val="Calibri"/>
      <family val="2"/>
    </font>
    <font>
      <sz val="11"/>
      <color rgb="FFFF0000"/>
      <name val="Calibri"/>
      <family val="2"/>
      <scheme val="minor"/>
    </font>
    <font>
      <b/>
      <sz val="11"/>
      <color rgb="FFFF0000"/>
      <name val="Calibri"/>
      <family val="2"/>
      <scheme val="minor"/>
    </font>
    <font>
      <sz val="10"/>
      <name val="Arial"/>
      <family val="2"/>
    </font>
    <font>
      <sz val="10"/>
      <name val="Calibri"/>
      <family val="2"/>
    </font>
    <font>
      <sz val="10"/>
      <color rgb="FFFF0000"/>
      <name val="Calibri"/>
      <family val="2"/>
      <scheme val="minor"/>
    </font>
    <font>
      <b/>
      <sz val="10"/>
      <color theme="1"/>
      <name val="Calibri"/>
      <family val="2"/>
      <scheme val="minor"/>
    </font>
    <font>
      <b/>
      <sz val="10"/>
      <name val="Calibri"/>
      <family val="2"/>
    </font>
    <font>
      <sz val="11"/>
      <name val="Calibri"/>
      <family val="2"/>
      <scheme val="minor"/>
    </font>
    <font>
      <sz val="9"/>
      <name val="Calibri"/>
      <family val="2"/>
      <scheme val="minor"/>
    </font>
    <font>
      <sz val="9"/>
      <name val="Calibri"/>
      <family val="2"/>
    </font>
    <font>
      <b/>
      <u/>
      <sz val="9"/>
      <color theme="1"/>
      <name val="Calibri"/>
      <family val="2"/>
    </font>
    <font>
      <b/>
      <u/>
      <sz val="9"/>
      <name val="Calibri"/>
      <family val="2"/>
    </font>
    <font>
      <sz val="11"/>
      <color indexed="8"/>
      <name val="Calibri"/>
      <family val="2"/>
      <charset val="1"/>
    </font>
    <font>
      <sz val="11"/>
      <color theme="0"/>
      <name val="Calibri"/>
      <family val="2"/>
      <scheme val="minor"/>
    </font>
    <font>
      <sz val="7"/>
      <color theme="1"/>
      <name val="Calibri"/>
      <family val="2"/>
    </font>
    <font>
      <b/>
      <sz val="11"/>
      <color theme="0"/>
      <name val="Calibri"/>
      <family val="2"/>
      <scheme val="minor"/>
    </font>
    <font>
      <b/>
      <sz val="9"/>
      <color theme="0"/>
      <name val="Arial"/>
      <family val="2"/>
    </font>
    <font>
      <b/>
      <sz val="9"/>
      <color theme="0"/>
      <name val="Calibri"/>
      <family val="2"/>
    </font>
    <font>
      <b/>
      <sz val="8"/>
      <color theme="0"/>
      <name val="Calibri"/>
      <family val="2"/>
    </font>
    <font>
      <b/>
      <sz val="10"/>
      <color theme="0"/>
      <name val="Calibri"/>
      <family val="2"/>
    </font>
    <font>
      <sz val="10"/>
      <color theme="0"/>
      <name val="Calibri"/>
      <family val="2"/>
    </font>
    <font>
      <b/>
      <u/>
      <sz val="11"/>
      <color theme="0"/>
      <name val="Calibri"/>
      <family val="2"/>
    </font>
    <font>
      <b/>
      <sz val="11"/>
      <color theme="0"/>
      <name val="Calibri"/>
      <family val="2"/>
    </font>
    <font>
      <b/>
      <u/>
      <sz val="10"/>
      <color theme="0"/>
      <name val="Calibri"/>
      <family val="2"/>
    </font>
    <font>
      <b/>
      <sz val="12"/>
      <color theme="0"/>
      <name val="Calibri"/>
      <family val="2"/>
    </font>
    <font>
      <sz val="9"/>
      <color theme="0"/>
      <name val="Calibri"/>
      <family val="2"/>
    </font>
    <font>
      <b/>
      <sz val="10"/>
      <color theme="0"/>
      <name val="Calibri"/>
      <family val="2"/>
      <scheme val="minor"/>
    </font>
    <font>
      <b/>
      <sz val="9"/>
      <color theme="1"/>
      <name val="Calibri"/>
      <family val="2"/>
      <scheme val="minor"/>
    </font>
  </fonts>
  <fills count="8">
    <fill>
      <patternFill patternType="none"/>
    </fill>
    <fill>
      <patternFill patternType="gray125"/>
    </fill>
    <fill>
      <patternFill patternType="solid">
        <fgColor rgb="FFF2F2F2"/>
        <bgColor indexed="64"/>
      </patternFill>
    </fill>
    <fill>
      <patternFill patternType="solid">
        <fgColor theme="4" tint="-0.249977111117893"/>
        <bgColor indexed="64"/>
      </patternFill>
    </fill>
    <fill>
      <patternFill patternType="gray125">
        <bgColor theme="4" tint="-0.249977111117893"/>
      </patternFill>
    </fill>
    <fill>
      <patternFill patternType="gray125">
        <bgColor theme="0" tint="-4.9989318521683403E-2"/>
      </patternFill>
    </fill>
    <fill>
      <patternFill patternType="solid">
        <fgColor theme="0" tint="-4.9989318521683403E-2"/>
        <bgColor indexed="64"/>
      </patternFill>
    </fill>
    <fill>
      <patternFill patternType="solid">
        <fgColor theme="8" tint="-0.249977111117893"/>
        <bgColor indexed="64"/>
      </patternFill>
    </fill>
  </fills>
  <borders count="4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thin">
        <color indexed="64"/>
      </left>
      <right style="thin">
        <color indexed="64"/>
      </right>
      <top style="thin">
        <color indexed="64"/>
      </top>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medium">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9">
    <xf numFmtId="0" fontId="0" fillId="0" borderId="0"/>
    <xf numFmtId="0" fontId="6" fillId="0" borderId="0" applyNumberFormat="0" applyFill="0" applyBorder="0" applyAlignment="0" applyProtection="0"/>
    <xf numFmtId="164" fontId="40" fillId="0" borderId="0" applyFont="0" applyFill="0" applyBorder="0" applyAlignment="0" applyProtection="0"/>
    <xf numFmtId="166" fontId="45" fillId="0" borderId="0" applyFill="0" applyBorder="0" applyAlignment="0" applyProtection="0"/>
    <xf numFmtId="0" fontId="45" fillId="0" borderId="0"/>
    <xf numFmtId="41" fontId="40" fillId="0" borderId="0" applyFont="0" applyFill="0" applyBorder="0" applyAlignment="0" applyProtection="0"/>
    <xf numFmtId="167" fontId="40" fillId="0" borderId="0" applyFont="0" applyFill="0" applyBorder="0" applyAlignment="0" applyProtection="0"/>
    <xf numFmtId="0" fontId="55" fillId="0" borderId="0"/>
    <xf numFmtId="9" fontId="40" fillId="0" borderId="0" applyFont="0" applyFill="0" applyBorder="0" applyAlignment="0" applyProtection="0"/>
  </cellStyleXfs>
  <cellXfs count="377">
    <xf numFmtId="0" fontId="0" fillId="0" borderId="0" xfId="0"/>
    <xf numFmtId="0" fontId="1" fillId="0" borderId="0" xfId="0" applyFont="1"/>
    <xf numFmtId="0" fontId="2" fillId="0" borderId="0" xfId="0" applyFont="1"/>
    <xf numFmtId="0" fontId="4" fillId="0" borderId="0" xfId="0" applyFont="1" applyAlignment="1">
      <alignment vertical="center"/>
    </xf>
    <xf numFmtId="0" fontId="4" fillId="0" borderId="0" xfId="0" applyFont="1" applyAlignment="1">
      <alignment horizontal="left" vertical="center" indent="5"/>
    </xf>
    <xf numFmtId="0" fontId="6" fillId="0" borderId="0" xfId="1" applyAlignment="1">
      <alignment horizontal="left" vertical="center" indent="5"/>
    </xf>
    <xf numFmtId="0" fontId="3" fillId="0" borderId="0" xfId="0" applyFont="1"/>
    <xf numFmtId="0" fontId="7" fillId="0" borderId="0" xfId="0" applyFont="1" applyAlignment="1">
      <alignment horizontal="left" vertical="center" indent="2"/>
    </xf>
    <xf numFmtId="0" fontId="0" fillId="0" borderId="7" xfId="0" applyBorder="1"/>
    <xf numFmtId="0" fontId="4" fillId="0" borderId="8" xfId="0" applyFont="1" applyBorder="1" applyAlignment="1">
      <alignment horizontal="justify" vertical="center"/>
    </xf>
    <xf numFmtId="0" fontId="10" fillId="0" borderId="0" xfId="0" applyFont="1" applyAlignment="1">
      <alignment vertical="center"/>
    </xf>
    <xf numFmtId="0" fontId="3" fillId="0" borderId="0" xfId="0" applyFont="1" applyAlignment="1">
      <alignment vertical="center" wrapText="1"/>
    </xf>
    <xf numFmtId="0" fontId="14" fillId="0" borderId="0" xfId="0" applyFont="1"/>
    <xf numFmtId="0" fontId="16" fillId="0" borderId="4" xfId="0" applyFont="1" applyBorder="1" applyAlignment="1">
      <alignment vertical="center" wrapText="1"/>
    </xf>
    <xf numFmtId="0" fontId="17" fillId="0" borderId="4" xfId="0" applyFont="1" applyBorder="1" applyAlignment="1">
      <alignment vertical="center" wrapText="1"/>
    </xf>
    <xf numFmtId="0" fontId="18" fillId="0" borderId="4" xfId="0" applyFont="1" applyBorder="1" applyAlignment="1">
      <alignment vertical="top" wrapText="1"/>
    </xf>
    <xf numFmtId="3" fontId="19" fillId="0" borderId="14" xfId="0" applyNumberFormat="1" applyFont="1" applyBorder="1" applyAlignment="1">
      <alignment horizontal="right" vertical="center" wrapText="1"/>
    </xf>
    <xf numFmtId="0" fontId="14" fillId="0" borderId="0" xfId="0" applyFont="1" applyAlignment="1">
      <alignment horizontal="justify" vertical="center"/>
    </xf>
    <xf numFmtId="0" fontId="14" fillId="0" borderId="0" xfId="0" applyFont="1" applyAlignment="1">
      <alignment horizontal="center"/>
    </xf>
    <xf numFmtId="0" fontId="32" fillId="0" borderId="0" xfId="0" applyFont="1"/>
    <xf numFmtId="0" fontId="26" fillId="0" borderId="0" xfId="0" applyFont="1" applyAlignment="1">
      <alignment horizontal="justify" vertical="center"/>
    </xf>
    <xf numFmtId="0" fontId="33" fillId="0" borderId="0" xfId="0" applyFont="1" applyAlignment="1">
      <alignment horizontal="justify" vertical="center"/>
    </xf>
    <xf numFmtId="0" fontId="34" fillId="0" borderId="0" xfId="0" applyFont="1" applyAlignment="1">
      <alignment horizontal="justify" vertical="center"/>
    </xf>
    <xf numFmtId="0" fontId="33" fillId="0" borderId="0" xfId="0" applyFont="1" applyAlignment="1">
      <alignment horizontal="center" vertical="center"/>
    </xf>
    <xf numFmtId="0" fontId="36" fillId="0" borderId="0" xfId="0" applyFont="1" applyAlignment="1">
      <alignment horizontal="center" vertical="center"/>
    </xf>
    <xf numFmtId="0" fontId="13" fillId="0" borderId="0" xfId="0" applyFont="1" applyBorder="1" applyAlignment="1">
      <alignment horizontal="left" vertical="center" wrapText="1"/>
    </xf>
    <xf numFmtId="4" fontId="7" fillId="0" borderId="0" xfId="0" applyNumberFormat="1" applyFont="1" applyBorder="1" applyAlignment="1">
      <alignment horizontal="center" vertical="center" wrapText="1"/>
    </xf>
    <xf numFmtId="3" fontId="7" fillId="0" borderId="0" xfId="0" applyNumberFormat="1" applyFont="1" applyBorder="1" applyAlignment="1">
      <alignment horizontal="center" vertical="center" wrapText="1"/>
    </xf>
    <xf numFmtId="0" fontId="0" fillId="0" borderId="0" xfId="0" applyAlignment="1"/>
    <xf numFmtId="0" fontId="9" fillId="0" borderId="0" xfId="0" applyFont="1" applyAlignment="1">
      <alignment vertical="center"/>
    </xf>
    <xf numFmtId="0" fontId="26" fillId="0" borderId="0" xfId="0" applyFont="1" applyBorder="1" applyAlignment="1">
      <alignment horizontal="right" vertical="center"/>
    </xf>
    <xf numFmtId="0" fontId="16" fillId="0" borderId="5" xfId="0" applyFont="1" applyBorder="1" applyAlignment="1">
      <alignment vertical="center" wrapText="1"/>
    </xf>
    <xf numFmtId="165" fontId="0" fillId="0" borderId="0" xfId="2" applyNumberFormat="1" applyFont="1" applyAlignment="1">
      <alignment horizontal="center" vertical="center"/>
    </xf>
    <xf numFmtId="3" fontId="0" fillId="0" borderId="0" xfId="0" applyNumberFormat="1"/>
    <xf numFmtId="3" fontId="41" fillId="0" borderId="14" xfId="0" applyNumberFormat="1" applyFont="1" applyBorder="1" applyAlignment="1">
      <alignment horizontal="right" vertical="center" wrapText="1"/>
    </xf>
    <xf numFmtId="0" fontId="0" fillId="0" borderId="0" xfId="0" applyBorder="1"/>
    <xf numFmtId="0" fontId="37" fillId="0" borderId="0" xfId="0" applyFont="1" applyBorder="1" applyAlignment="1">
      <alignment horizontal="right" vertical="center"/>
    </xf>
    <xf numFmtId="3" fontId="11" fillId="0" borderId="0" xfId="0" applyNumberFormat="1" applyFont="1" applyBorder="1" applyAlignment="1">
      <alignment horizontal="right" vertical="center"/>
    </xf>
    <xf numFmtId="0" fontId="34" fillId="0" borderId="0" xfId="0" applyFont="1" applyBorder="1" applyAlignment="1">
      <alignment horizontal="right" vertical="center"/>
    </xf>
    <xf numFmtId="0" fontId="10" fillId="0" borderId="0" xfId="0" applyFont="1" applyBorder="1" applyAlignment="1">
      <alignment horizontal="right" vertical="center"/>
    </xf>
    <xf numFmtId="0" fontId="9" fillId="0" borderId="0" xfId="0" applyFont="1" applyBorder="1" applyAlignment="1">
      <alignment horizontal="right" vertical="center"/>
    </xf>
    <xf numFmtId="0" fontId="34" fillId="0" borderId="0" xfId="0" applyFont="1" applyFill="1" applyAlignment="1">
      <alignment horizontal="justify" vertical="center"/>
    </xf>
    <xf numFmtId="0" fontId="0" fillId="0" borderId="0" xfId="0" applyFill="1"/>
    <xf numFmtId="0" fontId="26" fillId="0" borderId="0" xfId="0" applyFont="1" applyFill="1" applyBorder="1" applyAlignment="1">
      <alignment horizontal="justify" vertical="center"/>
    </xf>
    <xf numFmtId="0" fontId="0" fillId="0" borderId="0" xfId="0" applyFill="1" applyBorder="1"/>
    <xf numFmtId="0" fontId="9" fillId="0" borderId="0" xfId="0" applyFont="1" applyFill="1" applyBorder="1" applyAlignment="1">
      <alignment horizontal="center" vertical="center"/>
    </xf>
    <xf numFmtId="0" fontId="27" fillId="0" borderId="0" xfId="0" applyFont="1" applyFill="1" applyBorder="1" applyAlignment="1">
      <alignment horizontal="center" vertical="center"/>
    </xf>
    <xf numFmtId="0" fontId="27" fillId="0" borderId="0" xfId="0" applyFont="1" applyFill="1" applyBorder="1" applyAlignment="1">
      <alignment horizontal="center" vertical="center" wrapText="1"/>
    </xf>
    <xf numFmtId="0" fontId="10" fillId="0" borderId="0" xfId="0" applyFont="1" applyFill="1" applyBorder="1" applyAlignment="1">
      <alignment vertical="center"/>
    </xf>
    <xf numFmtId="0" fontId="10" fillId="0" borderId="0" xfId="0" applyFont="1" applyFill="1" applyBorder="1" applyAlignment="1">
      <alignment horizontal="right" vertical="center"/>
    </xf>
    <xf numFmtId="0" fontId="10" fillId="0" borderId="0" xfId="0" applyFont="1" applyFill="1" applyBorder="1" applyAlignment="1">
      <alignment horizontal="right" vertical="center" wrapText="1"/>
    </xf>
    <xf numFmtId="0" fontId="9" fillId="0" borderId="0" xfId="0" applyFont="1" applyFill="1" applyBorder="1" applyAlignment="1">
      <alignment vertical="center"/>
    </xf>
    <xf numFmtId="0" fontId="9" fillId="0" borderId="0" xfId="0" applyFont="1" applyFill="1" applyBorder="1" applyAlignment="1">
      <alignment horizontal="right" vertical="center"/>
    </xf>
    <xf numFmtId="0" fontId="9" fillId="0" borderId="0" xfId="0" applyFont="1" applyFill="1" applyBorder="1" applyAlignment="1">
      <alignment horizontal="right" vertical="center" wrapText="1"/>
    </xf>
    <xf numFmtId="165" fontId="0" fillId="0" borderId="0" xfId="2" applyNumberFormat="1" applyFont="1"/>
    <xf numFmtId="165" fontId="0" fillId="0" borderId="0" xfId="0" applyNumberFormat="1"/>
    <xf numFmtId="165" fontId="10" fillId="0" borderId="2" xfId="2" applyNumberFormat="1" applyFont="1" applyFill="1" applyBorder="1" applyAlignment="1">
      <alignment horizontal="right" vertical="center"/>
    </xf>
    <xf numFmtId="165" fontId="39" fillId="0" borderId="0" xfId="2" applyNumberFormat="1" applyFont="1" applyFill="1" applyBorder="1" applyAlignment="1">
      <alignment horizontal="right" vertical="center"/>
    </xf>
    <xf numFmtId="0" fontId="9" fillId="0" borderId="0" xfId="0" applyFont="1" applyFill="1" applyAlignment="1">
      <alignment vertical="center"/>
    </xf>
    <xf numFmtId="0" fontId="47" fillId="0" borderId="0" xfId="0" applyFont="1"/>
    <xf numFmtId="0" fontId="31" fillId="0" borderId="0" xfId="0" applyFont="1"/>
    <xf numFmtId="165" fontId="31" fillId="0" borderId="0" xfId="2" applyNumberFormat="1" applyFont="1"/>
    <xf numFmtId="0" fontId="48" fillId="0" borderId="0" xfId="0" applyFont="1"/>
    <xf numFmtId="0" fontId="10" fillId="0" borderId="0" xfId="0" applyFont="1" applyAlignment="1">
      <alignment horizontal="justify" vertical="center"/>
    </xf>
    <xf numFmtId="0" fontId="10" fillId="0" borderId="0" xfId="0" applyFont="1" applyAlignment="1">
      <alignment horizontal="left" vertical="center"/>
    </xf>
    <xf numFmtId="0" fontId="9" fillId="0" borderId="0" xfId="0" applyFont="1" applyAlignment="1">
      <alignment horizontal="left" vertical="center"/>
    </xf>
    <xf numFmtId="164" fontId="10" fillId="0" borderId="0" xfId="2" applyFont="1" applyBorder="1" applyAlignment="1">
      <alignment horizontal="right" vertical="center"/>
    </xf>
    <xf numFmtId="164" fontId="9" fillId="0" borderId="0" xfId="2" applyFont="1" applyBorder="1" applyAlignment="1">
      <alignment horizontal="right" vertical="center"/>
    </xf>
    <xf numFmtId="0" fontId="9" fillId="0" borderId="0" xfId="0" applyFont="1" applyAlignment="1">
      <alignment horizontal="justify" vertical="center"/>
    </xf>
    <xf numFmtId="0" fontId="10" fillId="0" borderId="0" xfId="0" applyFont="1" applyBorder="1" applyAlignment="1">
      <alignment horizontal="right" vertical="center" wrapText="1"/>
    </xf>
    <xf numFmtId="0" fontId="9" fillId="0" borderId="0" xfId="0" applyFont="1" applyBorder="1" applyAlignment="1">
      <alignment horizontal="right" vertical="center" wrapText="1"/>
    </xf>
    <xf numFmtId="0" fontId="31" fillId="0" borderId="0" xfId="0" applyFont="1" applyFill="1"/>
    <xf numFmtId="0" fontId="31" fillId="0" borderId="0" xfId="0" applyFont="1" applyBorder="1"/>
    <xf numFmtId="0" fontId="9" fillId="0" borderId="0" xfId="0" applyFont="1" applyBorder="1" applyAlignment="1">
      <alignment vertical="center"/>
    </xf>
    <xf numFmtId="0" fontId="50" fillId="0" borderId="0" xfId="0" applyFont="1"/>
    <xf numFmtId="0" fontId="41" fillId="0" borderId="13" xfId="0" applyFont="1" applyBorder="1" applyAlignment="1">
      <alignment horizontal="right" vertical="center" wrapText="1"/>
    </xf>
    <xf numFmtId="0" fontId="19" fillId="0" borderId="12" xfId="0" applyFont="1" applyBorder="1" applyAlignment="1">
      <alignment vertical="center" wrapText="1"/>
    </xf>
    <xf numFmtId="0" fontId="19" fillId="0" borderId="0" xfId="0" applyFont="1" applyBorder="1" applyAlignment="1">
      <alignment vertical="center" wrapText="1"/>
    </xf>
    <xf numFmtId="0" fontId="41" fillId="0" borderId="0" xfId="0" applyFont="1" applyBorder="1" applyAlignment="1">
      <alignment vertical="center" wrapText="1"/>
    </xf>
    <xf numFmtId="0" fontId="41" fillId="0" borderId="14" xfId="0" applyFont="1" applyBorder="1" applyAlignment="1">
      <alignment horizontal="right" vertical="center" wrapText="1"/>
    </xf>
    <xf numFmtId="0" fontId="41" fillId="0" borderId="14" xfId="0" applyFont="1" applyBorder="1" applyAlignment="1">
      <alignment vertical="center" wrapText="1"/>
    </xf>
    <xf numFmtId="0" fontId="51" fillId="0" borderId="0" xfId="0" applyFont="1" applyBorder="1" applyAlignment="1">
      <alignment vertical="top" wrapText="1"/>
    </xf>
    <xf numFmtId="0" fontId="51" fillId="0" borderId="14" xfId="0" applyFont="1" applyBorder="1" applyAlignment="1">
      <alignment vertical="top" wrapText="1"/>
    </xf>
    <xf numFmtId="0" fontId="19" fillId="0" borderId="4" xfId="0" applyFont="1" applyBorder="1" applyAlignment="1">
      <alignment vertical="center" wrapText="1"/>
    </xf>
    <xf numFmtId="3" fontId="50" fillId="0" borderId="0" xfId="0" applyNumberFormat="1" applyFont="1"/>
    <xf numFmtId="0" fontId="53" fillId="0" borderId="21" xfId="0" applyFont="1" applyBorder="1" applyAlignment="1">
      <alignment vertical="center" wrapText="1"/>
    </xf>
    <xf numFmtId="0" fontId="52" fillId="0" borderId="8" xfId="0" applyFont="1" applyBorder="1" applyAlignment="1">
      <alignment vertical="center" wrapText="1"/>
    </xf>
    <xf numFmtId="0" fontId="54" fillId="0" borderId="8" xfId="0" applyFont="1" applyBorder="1" applyAlignment="1">
      <alignment vertical="center" wrapText="1"/>
    </xf>
    <xf numFmtId="0" fontId="52" fillId="0" borderId="22" xfId="0" applyFont="1" applyBorder="1" applyAlignment="1">
      <alignment vertical="center" wrapText="1"/>
    </xf>
    <xf numFmtId="0" fontId="4" fillId="0" borderId="29" xfId="0" applyFont="1" applyBorder="1" applyAlignment="1">
      <alignment vertical="center" wrapText="1"/>
    </xf>
    <xf numFmtId="41" fontId="52" fillId="0" borderId="11" xfId="5" applyFont="1" applyBorder="1" applyAlignment="1">
      <alignment vertical="center" wrapText="1"/>
    </xf>
    <xf numFmtId="0" fontId="52" fillId="0" borderId="11" xfId="0" applyFont="1" applyBorder="1" applyAlignment="1">
      <alignment vertical="center" wrapText="1"/>
    </xf>
    <xf numFmtId="0" fontId="52" fillId="0" borderId="28" xfId="0" applyFont="1" applyBorder="1" applyAlignment="1">
      <alignment vertical="center" wrapText="1"/>
    </xf>
    <xf numFmtId="0" fontId="4" fillId="0" borderId="23" xfId="0" applyFont="1" applyBorder="1" applyAlignment="1">
      <alignment vertical="center" wrapText="1"/>
    </xf>
    <xf numFmtId="41" fontId="52" fillId="0" borderId="24" xfId="5" applyFont="1" applyBorder="1" applyAlignment="1">
      <alignment vertical="center" wrapText="1"/>
    </xf>
    <xf numFmtId="0" fontId="52" fillId="0" borderId="24" xfId="0" applyFont="1" applyBorder="1" applyAlignment="1">
      <alignment vertical="center" wrapText="1"/>
    </xf>
    <xf numFmtId="0" fontId="52" fillId="0" borderId="25" xfId="0" applyFont="1" applyBorder="1" applyAlignment="1">
      <alignment vertical="center" wrapText="1"/>
    </xf>
    <xf numFmtId="0" fontId="11" fillId="0" borderId="0" xfId="0" applyFont="1" applyAlignment="1">
      <alignment horizontal="center" vertical="center"/>
    </xf>
    <xf numFmtId="41" fontId="0" fillId="0" borderId="0" xfId="5" applyFont="1"/>
    <xf numFmtId="0" fontId="26" fillId="0" borderId="0" xfId="0" applyFont="1" applyFill="1" applyAlignment="1">
      <alignment horizontal="left" vertical="center"/>
    </xf>
    <xf numFmtId="0" fontId="26" fillId="0" borderId="0" xfId="0" applyFont="1" applyFill="1" applyAlignment="1">
      <alignment horizontal="justify" vertical="center"/>
    </xf>
    <xf numFmtId="0" fontId="39" fillId="0" borderId="0" xfId="0" applyFont="1" applyFill="1" applyBorder="1" applyAlignment="1">
      <alignment horizontal="right" vertical="center"/>
    </xf>
    <xf numFmtId="49" fontId="7" fillId="0" borderId="1" xfId="0" applyNumberFormat="1" applyFont="1" applyFill="1" applyBorder="1" applyAlignment="1">
      <alignment horizontal="left" vertical="center" indent="5"/>
    </xf>
    <xf numFmtId="0" fontId="44" fillId="0" borderId="0" xfId="0" applyFont="1" applyFill="1"/>
    <xf numFmtId="0" fontId="43" fillId="0" borderId="0" xfId="0" applyFont="1" applyFill="1"/>
    <xf numFmtId="3" fontId="19" fillId="0" borderId="14" xfId="0" applyNumberFormat="1" applyFont="1" applyFill="1" applyBorder="1" applyAlignment="1">
      <alignment horizontal="right" vertical="center" wrapText="1"/>
    </xf>
    <xf numFmtId="3" fontId="31" fillId="0" borderId="0" xfId="0" applyNumberFormat="1" applyFont="1"/>
    <xf numFmtId="0" fontId="56" fillId="0" borderId="0" xfId="0" applyFont="1"/>
    <xf numFmtId="165" fontId="31" fillId="0" borderId="0" xfId="0" applyNumberFormat="1" applyFont="1"/>
    <xf numFmtId="1" fontId="31" fillId="0" borderId="0" xfId="0" applyNumberFormat="1" applyFont="1"/>
    <xf numFmtId="0" fontId="14" fillId="0" borderId="0" xfId="0" applyFont="1" applyBorder="1" applyAlignment="1">
      <alignment horizontal="left" vertical="center"/>
    </xf>
    <xf numFmtId="0" fontId="14" fillId="0" borderId="0" xfId="0" applyFont="1" applyBorder="1" applyAlignment="1">
      <alignment horizontal="justify" vertical="center"/>
    </xf>
    <xf numFmtId="0" fontId="11" fillId="0" borderId="0" xfId="0" applyFont="1" applyAlignment="1">
      <alignment horizontal="center" vertical="center"/>
    </xf>
    <xf numFmtId="3" fontId="0" fillId="0" borderId="8" xfId="0" applyNumberFormat="1" applyBorder="1"/>
    <xf numFmtId="0" fontId="34" fillId="0" borderId="8" xfId="0" applyFont="1" applyBorder="1" applyAlignment="1">
      <alignment vertical="center"/>
    </xf>
    <xf numFmtId="165" fontId="34" fillId="0" borderId="8" xfId="2" applyNumberFormat="1" applyFont="1" applyFill="1" applyBorder="1" applyAlignment="1">
      <alignment horizontal="right" vertical="center"/>
    </xf>
    <xf numFmtId="0" fontId="26" fillId="0" borderId="8" xfId="0" applyFont="1" applyBorder="1" applyAlignment="1">
      <alignment vertical="center"/>
    </xf>
    <xf numFmtId="165" fontId="26" fillId="0" borderId="8" xfId="2" applyNumberFormat="1" applyFont="1" applyBorder="1" applyAlignment="1">
      <alignment horizontal="right" vertical="center"/>
    </xf>
    <xf numFmtId="3" fontId="0" fillId="0" borderId="8" xfId="0" applyNumberFormat="1" applyBorder="1" applyAlignment="1">
      <alignment wrapText="1"/>
    </xf>
    <xf numFmtId="165" fontId="10" fillId="0" borderId="8" xfId="2" applyNumberFormat="1" applyFont="1" applyFill="1" applyBorder="1" applyAlignment="1">
      <alignment horizontal="right" vertical="center"/>
    </xf>
    <xf numFmtId="0" fontId="0" fillId="0" borderId="0" xfId="0"/>
    <xf numFmtId="165" fontId="26" fillId="0" borderId="8" xfId="2" applyNumberFormat="1" applyFont="1" applyFill="1" applyBorder="1" applyAlignment="1">
      <alignment horizontal="right" vertical="center"/>
    </xf>
    <xf numFmtId="0" fontId="1" fillId="0" borderId="0" xfId="0" applyFont="1" applyFill="1" applyBorder="1" applyAlignment="1">
      <alignment horizontal="left" wrapText="1"/>
    </xf>
    <xf numFmtId="0" fontId="14" fillId="0" borderId="0" xfId="0" applyFont="1" applyAlignment="1">
      <alignment horizontal="center" vertical="center"/>
    </xf>
    <xf numFmtId="0" fontId="14" fillId="0" borderId="0" xfId="0" applyFont="1" applyBorder="1" applyAlignment="1">
      <alignment horizontal="center" vertical="center"/>
    </xf>
    <xf numFmtId="0" fontId="26" fillId="0" borderId="0" xfId="0" applyFont="1" applyAlignment="1">
      <alignment horizontal="left" vertical="center"/>
    </xf>
    <xf numFmtId="0" fontId="26" fillId="0" borderId="0" xfId="0" applyFont="1" applyAlignment="1">
      <alignment vertical="center"/>
    </xf>
    <xf numFmtId="0" fontId="62" fillId="3" borderId="6" xfId="0" applyFont="1" applyFill="1" applyBorder="1" applyAlignment="1">
      <alignment horizontal="center" vertical="center"/>
    </xf>
    <xf numFmtId="0" fontId="0" fillId="0" borderId="8" xfId="0" applyFill="1" applyBorder="1"/>
    <xf numFmtId="0" fontId="58" fillId="3" borderId="8" xfId="0" applyFont="1" applyFill="1" applyBorder="1" applyAlignment="1">
      <alignment horizontal="center" wrapText="1"/>
    </xf>
    <xf numFmtId="0" fontId="34" fillId="0" borderId="8" xfId="0" applyFont="1" applyBorder="1" applyAlignment="1">
      <alignment horizontal="justify" vertical="center" wrapText="1"/>
    </xf>
    <xf numFmtId="3" fontId="34" fillId="0" borderId="8" xfId="0" applyNumberFormat="1" applyFont="1" applyFill="1" applyBorder="1" applyAlignment="1">
      <alignment horizontal="right" vertical="center" wrapText="1"/>
    </xf>
    <xf numFmtId="3" fontId="34" fillId="0" borderId="8" xfId="0" applyNumberFormat="1" applyFont="1" applyBorder="1" applyAlignment="1">
      <alignment horizontal="right" vertical="center" wrapText="1"/>
    </xf>
    <xf numFmtId="0" fontId="26" fillId="0" borderId="8" xfId="0" applyFont="1" applyBorder="1" applyAlignment="1">
      <alignment horizontal="justify" vertical="center" wrapText="1"/>
    </xf>
    <xf numFmtId="3" fontId="26" fillId="0" borderId="8" xfId="0" applyNumberFormat="1" applyFont="1" applyFill="1" applyBorder="1" applyAlignment="1">
      <alignment horizontal="right" vertical="center" wrapText="1"/>
    </xf>
    <xf numFmtId="3" fontId="26" fillId="0" borderId="8" xfId="0" applyNumberFormat="1" applyFont="1" applyBorder="1" applyAlignment="1">
      <alignment horizontal="right" vertical="center" wrapText="1"/>
    </xf>
    <xf numFmtId="0" fontId="64" fillId="3" borderId="8" xfId="0" applyFont="1" applyFill="1" applyBorder="1" applyAlignment="1">
      <alignment horizontal="center" vertical="center" wrapText="1"/>
    </xf>
    <xf numFmtId="0" fontId="65" fillId="3" borderId="8" xfId="0" applyFont="1" applyFill="1" applyBorder="1" applyAlignment="1">
      <alignment horizontal="center" vertical="center" wrapText="1"/>
    </xf>
    <xf numFmtId="0" fontId="34" fillId="0" borderId="8" xfId="0" applyFont="1" applyBorder="1" applyAlignment="1">
      <alignment vertical="center" wrapText="1"/>
    </xf>
    <xf numFmtId="0" fontId="34" fillId="0" borderId="8" xfId="0" applyFont="1" applyBorder="1" applyAlignment="1">
      <alignment horizontal="right" vertical="center" wrapText="1"/>
    </xf>
    <xf numFmtId="0" fontId="26" fillId="0" borderId="8" xfId="0" applyFont="1" applyBorder="1" applyAlignment="1">
      <alignment horizontal="right" vertical="center" wrapText="1"/>
    </xf>
    <xf numFmtId="0" fontId="34" fillId="0" borderId="8" xfId="0" applyFont="1" applyFill="1" applyBorder="1" applyAlignment="1">
      <alignment horizontal="right" vertical="center" wrapText="1"/>
    </xf>
    <xf numFmtId="0" fontId="10" fillId="0" borderId="8" xfId="0" applyFont="1" applyBorder="1" applyAlignment="1">
      <alignment horizontal="justify" vertical="center" wrapText="1"/>
    </xf>
    <xf numFmtId="3" fontId="10" fillId="0" borderId="8" xfId="0" applyNumberFormat="1" applyFont="1" applyFill="1" applyBorder="1" applyAlignment="1">
      <alignment horizontal="right" vertical="center" wrapText="1"/>
    </xf>
    <xf numFmtId="3" fontId="10" fillId="0" borderId="8" xfId="0" applyNumberFormat="1" applyFont="1" applyBorder="1" applyAlignment="1">
      <alignment horizontal="right" vertical="center" wrapText="1"/>
    </xf>
    <xf numFmtId="0" fontId="10" fillId="0" borderId="8" xfId="0" applyFont="1" applyBorder="1" applyAlignment="1">
      <alignment horizontal="right" vertical="center" wrapText="1"/>
    </xf>
    <xf numFmtId="0" fontId="10" fillId="0" borderId="8" xfId="0" applyFont="1" applyFill="1" applyBorder="1" applyAlignment="1">
      <alignment horizontal="right" vertical="center" wrapText="1"/>
    </xf>
    <xf numFmtId="0" fontId="9" fillId="0" borderId="8" xfId="0" applyFont="1" applyBorder="1" applyAlignment="1">
      <alignment horizontal="justify" vertical="center" wrapText="1"/>
    </xf>
    <xf numFmtId="3" fontId="9" fillId="0" borderId="8" xfId="0" applyNumberFormat="1" applyFont="1" applyFill="1" applyBorder="1" applyAlignment="1">
      <alignment horizontal="right" vertical="center" wrapText="1"/>
    </xf>
    <xf numFmtId="3" fontId="9" fillId="0" borderId="8" xfId="0" applyNumberFormat="1" applyFont="1" applyBorder="1" applyAlignment="1">
      <alignment horizontal="right" vertical="center" wrapText="1"/>
    </xf>
    <xf numFmtId="0" fontId="66" fillId="3" borderId="8" xfId="0" applyFont="1" applyFill="1" applyBorder="1" applyAlignment="1">
      <alignment horizontal="center" vertical="center" wrapText="1"/>
    </xf>
    <xf numFmtId="0" fontId="62" fillId="3" borderId="8" xfId="0" applyFont="1" applyFill="1" applyBorder="1" applyAlignment="1">
      <alignment horizontal="center" vertical="center" wrapText="1"/>
    </xf>
    <xf numFmtId="0" fontId="10" fillId="0" borderId="8" xfId="0" applyFont="1" applyBorder="1" applyAlignment="1">
      <alignment horizontal="left" vertical="center" wrapText="1"/>
    </xf>
    <xf numFmtId="165" fontId="10" fillId="0" borderId="8" xfId="2" applyNumberFormat="1" applyFont="1" applyFill="1" applyBorder="1" applyAlignment="1">
      <alignment horizontal="right" vertical="center" wrapText="1"/>
    </xf>
    <xf numFmtId="41" fontId="10" fillId="0" borderId="8" xfId="5" applyFont="1" applyFill="1" applyBorder="1" applyAlignment="1">
      <alignment horizontal="right" vertical="center" wrapText="1"/>
    </xf>
    <xf numFmtId="0" fontId="62" fillId="3" borderId="9" xfId="0" applyFont="1" applyFill="1" applyBorder="1" applyAlignment="1">
      <alignment horizontal="center" vertical="center"/>
    </xf>
    <xf numFmtId="0" fontId="62" fillId="3" borderId="8" xfId="0" applyFont="1" applyFill="1" applyBorder="1" applyAlignment="1">
      <alignment horizontal="center" vertical="center"/>
    </xf>
    <xf numFmtId="0" fontId="10" fillId="0" borderId="8" xfId="0" applyFont="1" applyBorder="1" applyAlignment="1">
      <alignment vertical="center"/>
    </xf>
    <xf numFmtId="165" fontId="10" fillId="0" borderId="8" xfId="2" applyNumberFormat="1" applyFont="1" applyBorder="1" applyAlignment="1">
      <alignment horizontal="right" vertical="center"/>
    </xf>
    <xf numFmtId="0" fontId="9" fillId="0" borderId="8" xfId="0" applyFont="1" applyBorder="1" applyAlignment="1">
      <alignment vertical="center"/>
    </xf>
    <xf numFmtId="0" fontId="62" fillId="3" borderId="8" xfId="0" applyFont="1" applyFill="1" applyBorder="1" applyAlignment="1">
      <alignment vertical="center" wrapText="1"/>
    </xf>
    <xf numFmtId="0" fontId="10" fillId="0" borderId="8" xfId="0" applyFont="1" applyBorder="1" applyAlignment="1">
      <alignment vertical="center" wrapText="1"/>
    </xf>
    <xf numFmtId="165" fontId="10" fillId="0" borderId="8" xfId="2" applyNumberFormat="1" applyFont="1" applyBorder="1" applyAlignment="1">
      <alignment horizontal="right" vertical="center" wrapText="1"/>
    </xf>
    <xf numFmtId="0" fontId="9" fillId="0" borderId="8" xfId="0" applyFont="1" applyBorder="1" applyAlignment="1">
      <alignment vertical="center" wrapText="1"/>
    </xf>
    <xf numFmtId="165" fontId="9" fillId="0" borderId="8" xfId="2" applyNumberFormat="1" applyFont="1" applyBorder="1" applyAlignment="1">
      <alignment horizontal="right" vertical="center" wrapText="1"/>
    </xf>
    <xf numFmtId="49" fontId="10" fillId="0" borderId="8" xfId="0" applyNumberFormat="1" applyFont="1" applyBorder="1" applyAlignment="1">
      <alignment vertical="center" wrapText="1"/>
    </xf>
    <xf numFmtId="165" fontId="9" fillId="0" borderId="8" xfId="2" applyNumberFormat="1" applyFont="1" applyFill="1" applyBorder="1" applyAlignment="1">
      <alignment horizontal="right" vertical="center" wrapText="1"/>
    </xf>
    <xf numFmtId="165" fontId="49" fillId="0" borderId="8" xfId="2" applyNumberFormat="1" applyFont="1" applyBorder="1" applyAlignment="1">
      <alignment horizontal="right" vertical="center" wrapText="1"/>
    </xf>
    <xf numFmtId="165" fontId="9" fillId="0" borderId="8" xfId="2" applyNumberFormat="1" applyFont="1" applyBorder="1" applyAlignment="1">
      <alignment horizontal="right" vertical="center"/>
    </xf>
    <xf numFmtId="0" fontId="9" fillId="0" borderId="8" xfId="0" applyFont="1" applyBorder="1" applyAlignment="1">
      <alignment horizontal="right" vertical="center" wrapText="1"/>
    </xf>
    <xf numFmtId="0" fontId="62" fillId="4" borderId="8" xfId="0" applyFont="1" applyFill="1" applyBorder="1" applyAlignment="1">
      <alignment horizontal="center" vertical="center" wrapText="1"/>
    </xf>
    <xf numFmtId="0" fontId="65" fillId="3" borderId="8" xfId="0" applyFont="1" applyFill="1" applyBorder="1" applyAlignment="1">
      <alignment horizontal="center" vertical="center"/>
    </xf>
    <xf numFmtId="0" fontId="10" fillId="0" borderId="8" xfId="0" applyFont="1" applyBorder="1" applyAlignment="1">
      <alignment horizontal="right" vertical="center"/>
    </xf>
    <xf numFmtId="0" fontId="9" fillId="0" borderId="8" xfId="0" applyFont="1" applyBorder="1" applyAlignment="1">
      <alignment horizontal="right" vertical="center"/>
    </xf>
    <xf numFmtId="0" fontId="10" fillId="0" borderId="8" xfId="0" applyFont="1" applyBorder="1" applyAlignment="1">
      <alignment horizontal="center" vertical="center" wrapText="1"/>
    </xf>
    <xf numFmtId="3" fontId="62" fillId="3" borderId="8" xfId="0" applyNumberFormat="1" applyFont="1" applyFill="1" applyBorder="1" applyAlignment="1">
      <alignment horizontal="right" vertical="center" wrapText="1"/>
    </xf>
    <xf numFmtId="3" fontId="9" fillId="0" borderId="8" xfId="0" applyNumberFormat="1" applyFont="1" applyBorder="1" applyAlignment="1">
      <alignment horizontal="center" vertical="center" wrapText="1"/>
    </xf>
    <xf numFmtId="0" fontId="10" fillId="0" borderId="8" xfId="0" applyFont="1" applyFill="1" applyBorder="1" applyAlignment="1">
      <alignment horizontal="justify" vertical="center" wrapText="1"/>
    </xf>
    <xf numFmtId="3" fontId="10" fillId="0" borderId="8" xfId="0" applyNumberFormat="1" applyFont="1" applyFill="1" applyBorder="1" applyAlignment="1">
      <alignment horizontal="center" vertical="center" wrapText="1"/>
    </xf>
    <xf numFmtId="3" fontId="10" fillId="0" borderId="8" xfId="0" applyNumberFormat="1" applyFont="1" applyBorder="1" applyAlignment="1">
      <alignment horizontal="center" vertical="center" wrapText="1"/>
    </xf>
    <xf numFmtId="3" fontId="10" fillId="0" borderId="8" xfId="0" applyNumberFormat="1" applyFont="1" applyBorder="1" applyAlignment="1">
      <alignment horizontal="right" vertical="center"/>
    </xf>
    <xf numFmtId="3" fontId="9" fillId="0" borderId="8" xfId="0" applyNumberFormat="1" applyFont="1" applyBorder="1" applyAlignment="1">
      <alignment horizontal="right" vertical="center"/>
    </xf>
    <xf numFmtId="0" fontId="37" fillId="0" borderId="8" xfId="0" applyFont="1" applyBorder="1" applyAlignment="1">
      <alignment vertical="center"/>
    </xf>
    <xf numFmtId="165" fontId="37" fillId="0" borderId="8" xfId="2" applyNumberFormat="1" applyFont="1" applyFill="1" applyBorder="1" applyAlignment="1">
      <alignment horizontal="right" vertical="center"/>
    </xf>
    <xf numFmtId="165" fontId="37" fillId="0" borderId="8" xfId="2" applyNumberFormat="1" applyFont="1" applyBorder="1" applyAlignment="1">
      <alignment horizontal="right" vertical="center"/>
    </xf>
    <xf numFmtId="0" fontId="11" fillId="0" borderId="8" xfId="0" applyFont="1" applyBorder="1" applyAlignment="1">
      <alignment vertical="center"/>
    </xf>
    <xf numFmtId="165" fontId="11" fillId="0" borderId="8" xfId="2" applyNumberFormat="1" applyFont="1" applyBorder="1" applyAlignment="1">
      <alignment horizontal="right" vertical="center"/>
    </xf>
    <xf numFmtId="41" fontId="34" fillId="0" borderId="8" xfId="5" applyFont="1" applyFill="1" applyBorder="1" applyAlignment="1">
      <alignment horizontal="right" vertical="center" wrapText="1"/>
    </xf>
    <xf numFmtId="0" fontId="26" fillId="0" borderId="8" xfId="0" applyFont="1" applyBorder="1" applyAlignment="1">
      <alignment vertical="center" wrapText="1"/>
    </xf>
    <xf numFmtId="0" fontId="26" fillId="0" borderId="8" xfId="0" applyFont="1" applyFill="1" applyBorder="1" applyAlignment="1">
      <alignment horizontal="right" vertical="center" wrapText="1"/>
    </xf>
    <xf numFmtId="4" fontId="10" fillId="0" borderId="8" xfId="0" applyNumberFormat="1" applyFont="1" applyBorder="1" applyAlignment="1">
      <alignment horizontal="center" vertical="center" wrapText="1"/>
    </xf>
    <xf numFmtId="4" fontId="7" fillId="0" borderId="8" xfId="0" applyNumberFormat="1" applyFont="1" applyBorder="1" applyAlignment="1">
      <alignment horizontal="center" vertical="center" wrapText="1"/>
    </xf>
    <xf numFmtId="0" fontId="21" fillId="0" borderId="8" xfId="0" applyFont="1" applyBorder="1" applyAlignment="1">
      <alignment horizontal="justify" vertical="center" wrapText="1"/>
    </xf>
    <xf numFmtId="0" fontId="7" fillId="0" borderId="8" xfId="0" applyFont="1" applyBorder="1" applyAlignment="1">
      <alignment horizontal="justify" vertical="center" wrapText="1"/>
    </xf>
    <xf numFmtId="0" fontId="21" fillId="0" borderId="8" xfId="0" applyFont="1" applyBorder="1" applyAlignment="1">
      <alignment vertical="center" wrapText="1"/>
    </xf>
    <xf numFmtId="0" fontId="7" fillId="0" borderId="8" xfId="0" applyFont="1" applyBorder="1" applyAlignment="1">
      <alignment vertical="center" wrapText="1"/>
    </xf>
    <xf numFmtId="0" fontId="7" fillId="0" borderId="8" xfId="0" applyFont="1" applyBorder="1" applyAlignment="1">
      <alignment horizontal="center" vertical="center" wrapText="1"/>
    </xf>
    <xf numFmtId="3" fontId="7" fillId="0" borderId="8" xfId="0" applyNumberFormat="1" applyFont="1" applyBorder="1" applyAlignment="1">
      <alignment horizontal="center" vertical="center" wrapText="1"/>
    </xf>
    <xf numFmtId="0" fontId="0" fillId="0" borderId="0" xfId="0" applyAlignment="1">
      <alignment horizontal="center"/>
    </xf>
    <xf numFmtId="0" fontId="61" fillId="3" borderId="8" xfId="0" applyFont="1" applyFill="1" applyBorder="1" applyAlignment="1">
      <alignment horizontal="center" vertical="center" wrapText="1"/>
    </xf>
    <xf numFmtId="0" fontId="13" fillId="0" borderId="8" xfId="0" applyFont="1" applyBorder="1" applyAlignment="1">
      <alignment horizontal="left" vertical="center" wrapText="1"/>
    </xf>
    <xf numFmtId="4" fontId="57" fillId="0" borderId="8" xfId="0" applyNumberFormat="1" applyFont="1" applyBorder="1" applyAlignment="1">
      <alignment horizontal="center" vertical="center" wrapText="1"/>
    </xf>
    <xf numFmtId="3" fontId="57" fillId="0" borderId="8" xfId="0" applyNumberFormat="1" applyFont="1" applyBorder="1" applyAlignment="1">
      <alignment horizontal="center" vertical="center" wrapText="1"/>
    </xf>
    <xf numFmtId="0" fontId="12" fillId="0" borderId="8" xfId="0" applyFont="1" applyFill="1" applyBorder="1" applyAlignment="1">
      <alignment vertical="center" wrapText="1"/>
    </xf>
    <xf numFmtId="0" fontId="15" fillId="0" borderId="8" xfId="0" applyFont="1" applyFill="1" applyBorder="1" applyAlignment="1">
      <alignment vertical="top" wrapText="1"/>
    </xf>
    <xf numFmtId="0" fontId="26" fillId="0" borderId="0" xfId="0" applyFont="1" applyAlignment="1">
      <alignment horizontal="right" vertical="center"/>
    </xf>
    <xf numFmtId="0" fontId="62" fillId="3" borderId="8" xfId="0" applyFont="1" applyFill="1" applyBorder="1" applyAlignment="1">
      <alignment vertical="center"/>
    </xf>
    <xf numFmtId="0" fontId="60" fillId="3" borderId="8" xfId="0" applyFont="1" applyFill="1" applyBorder="1" applyAlignment="1">
      <alignment horizontal="center" vertical="center" wrapText="1"/>
    </xf>
    <xf numFmtId="0" fontId="27" fillId="2" borderId="8" xfId="0" applyFont="1" applyFill="1" applyBorder="1" applyAlignment="1">
      <alignment vertical="center"/>
    </xf>
    <xf numFmtId="0" fontId="28" fillId="2" borderId="8" xfId="0" applyFont="1" applyFill="1" applyBorder="1" applyAlignment="1">
      <alignment vertical="center"/>
    </xf>
    <xf numFmtId="0" fontId="29" fillId="0" borderId="8" xfId="0" applyFont="1" applyBorder="1" applyAlignment="1">
      <alignment vertical="center"/>
    </xf>
    <xf numFmtId="3" fontId="29" fillId="0" borderId="8" xfId="0" applyNumberFormat="1" applyFont="1" applyBorder="1" applyAlignment="1">
      <alignment horizontal="right" vertical="center"/>
    </xf>
    <xf numFmtId="0" fontId="27" fillId="0" borderId="8" xfId="0" applyFont="1" applyBorder="1" applyAlignment="1">
      <alignment vertical="center"/>
    </xf>
    <xf numFmtId="0" fontId="30" fillId="0" borderId="8" xfId="0" applyFont="1" applyBorder="1" applyAlignment="1">
      <alignment horizontal="right" vertical="center"/>
    </xf>
    <xf numFmtId="0" fontId="27" fillId="0" borderId="8" xfId="0" applyFont="1" applyBorder="1" applyAlignment="1">
      <alignment horizontal="right" vertical="center"/>
    </xf>
    <xf numFmtId="0" fontId="29" fillId="0" borderId="8" xfId="0" applyFont="1" applyBorder="1" applyAlignment="1">
      <alignment horizontal="right" vertical="center"/>
    </xf>
    <xf numFmtId="3" fontId="27" fillId="0" borderId="8" xfId="0" applyNumberFormat="1" applyFont="1" applyBorder="1" applyAlignment="1">
      <alignment horizontal="right" vertical="center"/>
    </xf>
    <xf numFmtId="0" fontId="28" fillId="0" borderId="8" xfId="0" applyFont="1" applyBorder="1" applyAlignment="1">
      <alignment horizontal="right" vertical="center"/>
    </xf>
    <xf numFmtId="41" fontId="29" fillId="0" borderId="8" xfId="5" applyFont="1" applyBorder="1" applyAlignment="1">
      <alignment horizontal="right" vertical="center"/>
    </xf>
    <xf numFmtId="3" fontId="46" fillId="0" borderId="8" xfId="0" applyNumberFormat="1" applyFont="1" applyBorder="1" applyAlignment="1">
      <alignment horizontal="right" vertical="center"/>
    </xf>
    <xf numFmtId="0" fontId="0" fillId="0" borderId="0" xfId="0" applyAlignment="1">
      <alignment horizontal="right"/>
    </xf>
    <xf numFmtId="0" fontId="1" fillId="0" borderId="0" xfId="0" applyFont="1" applyAlignment="1">
      <alignment horizontal="right"/>
    </xf>
    <xf numFmtId="0" fontId="9" fillId="5" borderId="8"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10" fillId="6" borderId="8" xfId="0" applyFont="1" applyFill="1" applyBorder="1" applyAlignment="1">
      <alignment horizontal="center" vertical="center" wrapText="1"/>
    </xf>
    <xf numFmtId="0" fontId="10" fillId="6" borderId="8" xfId="0" applyFont="1" applyFill="1" applyBorder="1" applyAlignment="1">
      <alignment vertical="center" wrapText="1"/>
    </xf>
    <xf numFmtId="0" fontId="10" fillId="6" borderId="8" xfId="0" applyFont="1" applyFill="1" applyBorder="1" applyAlignment="1">
      <alignment horizontal="right" vertical="center" wrapText="1"/>
    </xf>
    <xf numFmtId="0" fontId="34" fillId="0" borderId="0" xfId="0" applyFont="1" applyAlignment="1">
      <alignment horizontal="right" vertical="center"/>
    </xf>
    <xf numFmtId="3" fontId="9" fillId="0" borderId="8" xfId="0" applyNumberFormat="1" applyFont="1" applyBorder="1" applyAlignment="1">
      <alignment vertical="center" wrapText="1"/>
    </xf>
    <xf numFmtId="3" fontId="10" fillId="0" borderId="8" xfId="2" applyNumberFormat="1" applyFont="1" applyBorder="1" applyAlignment="1">
      <alignment vertical="center" wrapText="1"/>
    </xf>
    <xf numFmtId="3" fontId="10" fillId="0" borderId="8" xfId="2" applyNumberFormat="1" applyFont="1" applyBorder="1" applyAlignment="1">
      <alignment horizontal="right" vertical="center" wrapText="1"/>
    </xf>
    <xf numFmtId="3" fontId="10" fillId="0" borderId="8" xfId="0" applyNumberFormat="1" applyFont="1" applyBorder="1" applyAlignment="1">
      <alignment vertical="center" wrapText="1"/>
    </xf>
    <xf numFmtId="3" fontId="10" fillId="0" borderId="8" xfId="5" applyNumberFormat="1" applyFont="1" applyBorder="1" applyAlignment="1">
      <alignment vertical="center" wrapText="1"/>
    </xf>
    <xf numFmtId="0" fontId="60" fillId="3" borderId="8" xfId="0" applyFont="1" applyFill="1" applyBorder="1" applyAlignment="1">
      <alignment vertical="center"/>
    </xf>
    <xf numFmtId="0" fontId="61" fillId="3" borderId="8" xfId="0" applyFont="1" applyFill="1" applyBorder="1" applyAlignment="1">
      <alignment horizontal="center" vertical="center"/>
    </xf>
    <xf numFmtId="0" fontId="22" fillId="2" borderId="8" xfId="0" applyFont="1" applyFill="1" applyBorder="1" applyAlignment="1">
      <alignment vertical="center"/>
    </xf>
    <xf numFmtId="3" fontId="22" fillId="2" borderId="8" xfId="0" applyNumberFormat="1" applyFont="1" applyFill="1" applyBorder="1" applyAlignment="1">
      <alignment horizontal="right" vertical="center"/>
    </xf>
    <xf numFmtId="0" fontId="23" fillId="0" borderId="8" xfId="0" applyFont="1" applyBorder="1" applyAlignment="1">
      <alignment vertical="center"/>
    </xf>
    <xf numFmtId="0" fontId="24" fillId="0" borderId="8" xfId="0" applyFont="1" applyBorder="1" applyAlignment="1">
      <alignment horizontal="right" vertical="center"/>
    </xf>
    <xf numFmtId="0" fontId="25" fillId="0" borderId="8" xfId="0" applyFont="1" applyBorder="1" applyAlignment="1">
      <alignment vertical="center"/>
    </xf>
    <xf numFmtId="3" fontId="25" fillId="0" borderId="8" xfId="0" applyNumberFormat="1" applyFont="1" applyBorder="1" applyAlignment="1">
      <alignment horizontal="right" vertical="center"/>
    </xf>
    <xf numFmtId="0" fontId="24" fillId="0" borderId="8" xfId="0" applyFont="1" applyBorder="1" applyAlignment="1">
      <alignment vertical="center"/>
    </xf>
    <xf numFmtId="0" fontId="24" fillId="0" borderId="8" xfId="0" applyFont="1" applyFill="1" applyBorder="1" applyAlignment="1">
      <alignment horizontal="right" vertical="center"/>
    </xf>
    <xf numFmtId="3" fontId="24" fillId="0" borderId="8" xfId="0" applyNumberFormat="1" applyFont="1" applyBorder="1" applyAlignment="1">
      <alignment horizontal="right" vertical="center"/>
    </xf>
    <xf numFmtId="3" fontId="24" fillId="0" borderId="8" xfId="0" applyNumberFormat="1" applyFont="1" applyFill="1" applyBorder="1" applyAlignment="1">
      <alignment horizontal="right" vertical="center"/>
    </xf>
    <xf numFmtId="3" fontId="22" fillId="0" borderId="8" xfId="0" applyNumberFormat="1" applyFont="1" applyBorder="1" applyAlignment="1">
      <alignment horizontal="right" vertical="center"/>
    </xf>
    <xf numFmtId="0" fontId="22" fillId="0" borderId="8" xfId="0" applyFont="1" applyFill="1" applyBorder="1" applyAlignment="1">
      <alignment horizontal="right" vertical="center"/>
    </xf>
    <xf numFmtId="0" fontId="22" fillId="0" borderId="8" xfId="0" applyFont="1" applyBorder="1" applyAlignment="1">
      <alignment horizontal="right" vertical="center"/>
    </xf>
    <xf numFmtId="0" fontId="22" fillId="0" borderId="8" xfId="0" applyFont="1" applyBorder="1" applyAlignment="1">
      <alignment vertical="center"/>
    </xf>
    <xf numFmtId="0" fontId="6" fillId="0" borderId="0" xfId="1"/>
    <xf numFmtId="0" fontId="34" fillId="0" borderId="8" xfId="0" applyFont="1" applyBorder="1" applyAlignment="1">
      <alignment horizontal="center" vertical="center"/>
    </xf>
    <xf numFmtId="0" fontId="34" fillId="0" borderId="8" xfId="0" applyFont="1" applyFill="1" applyBorder="1" applyAlignment="1">
      <alignment vertical="center"/>
    </xf>
    <xf numFmtId="0" fontId="0" fillId="0" borderId="0" xfId="0" applyAlignment="1">
      <alignment horizontal="left"/>
    </xf>
    <xf numFmtId="0" fontId="34" fillId="0" borderId="8" xfId="0" applyFont="1" applyFill="1" applyBorder="1" applyAlignment="1">
      <alignment horizontal="left" vertical="center"/>
    </xf>
    <xf numFmtId="0" fontId="34" fillId="0" borderId="8" xfId="0" applyFont="1" applyBorder="1" applyAlignment="1">
      <alignment horizontal="left" vertical="center"/>
    </xf>
    <xf numFmtId="0" fontId="8" fillId="0" borderId="0" xfId="0" applyFont="1" applyAlignment="1">
      <alignment vertical="center"/>
    </xf>
    <xf numFmtId="0" fontId="18" fillId="0" borderId="0" xfId="0" applyFont="1" applyAlignment="1">
      <alignment horizontal="left"/>
    </xf>
    <xf numFmtId="0" fontId="10" fillId="0" borderId="8" xfId="0" applyFont="1" applyFill="1" applyBorder="1" applyAlignment="1">
      <alignment vertical="center" wrapText="1"/>
    </xf>
    <xf numFmtId="0" fontId="10" fillId="0" borderId="8" xfId="0" applyFont="1" applyFill="1" applyBorder="1" applyAlignment="1">
      <alignment horizontal="center" vertical="center" wrapText="1"/>
    </xf>
    <xf numFmtId="3" fontId="46" fillId="0" borderId="8" xfId="0" applyNumberFormat="1" applyFont="1" applyFill="1" applyBorder="1" applyAlignment="1">
      <alignment horizontal="right" vertical="center" wrapText="1"/>
    </xf>
    <xf numFmtId="0" fontId="26" fillId="0" borderId="31" xfId="0" applyFont="1" applyBorder="1" applyAlignment="1">
      <alignment vertical="center"/>
    </xf>
    <xf numFmtId="0" fontId="26" fillId="0" borderId="32" xfId="0" applyFont="1" applyBorder="1" applyAlignment="1">
      <alignment vertical="center"/>
    </xf>
    <xf numFmtId="0" fontId="34" fillId="0" borderId="0" xfId="0" applyFont="1" applyFill="1" applyAlignment="1">
      <alignment horizontal="left" vertical="center"/>
    </xf>
    <xf numFmtId="3" fontId="27" fillId="0" borderId="8" xfId="0" applyNumberFormat="1" applyFont="1" applyBorder="1" applyAlignment="1">
      <alignment horizontal="right" vertical="center"/>
    </xf>
    <xf numFmtId="0" fontId="0" fillId="6" borderId="31" xfId="0" applyFill="1" applyBorder="1"/>
    <xf numFmtId="0" fontId="0" fillId="6" borderId="33" xfId="0" applyFill="1" applyBorder="1"/>
    <xf numFmtId="0" fontId="1" fillId="6" borderId="33" xfId="0" applyFont="1" applyFill="1" applyBorder="1" applyAlignment="1">
      <alignment horizontal="right"/>
    </xf>
    <xf numFmtId="41" fontId="1" fillId="6" borderId="33" xfId="5" applyFont="1" applyFill="1" applyBorder="1"/>
    <xf numFmtId="41" fontId="1" fillId="6" borderId="33" xfId="0" applyNumberFormat="1" applyFont="1" applyFill="1" applyBorder="1"/>
    <xf numFmtId="10" fontId="1" fillId="6" borderId="32" xfId="0" applyNumberFormat="1" applyFont="1" applyFill="1" applyBorder="1" applyAlignment="1">
      <alignment horizontal="center"/>
    </xf>
    <xf numFmtId="0" fontId="69" fillId="7" borderId="0" xfId="0" applyFont="1" applyFill="1" applyAlignment="1">
      <alignment horizontal="center" vertical="center"/>
    </xf>
    <xf numFmtId="0" fontId="69" fillId="7" borderId="0" xfId="0" applyFont="1" applyFill="1" applyAlignment="1">
      <alignment horizontal="center" vertical="center" wrapText="1"/>
    </xf>
    <xf numFmtId="0" fontId="31" fillId="0" borderId="8" xfId="0" applyFont="1" applyBorder="1" applyAlignment="1">
      <alignment horizontal="center"/>
    </xf>
    <xf numFmtId="0" fontId="31" fillId="0" borderId="8" xfId="0" applyFont="1" applyBorder="1"/>
    <xf numFmtId="41" fontId="31" fillId="0" borderId="8" xfId="5" applyFont="1" applyBorder="1"/>
    <xf numFmtId="10" fontId="31" fillId="0" borderId="8" xfId="8" applyNumberFormat="1" applyFont="1" applyBorder="1" applyAlignment="1">
      <alignment horizontal="center"/>
    </xf>
    <xf numFmtId="168" fontId="4" fillId="0" borderId="8" xfId="0" applyNumberFormat="1" applyFont="1" applyBorder="1" applyAlignment="1">
      <alignment horizontal="right" vertical="center"/>
    </xf>
    <xf numFmtId="168" fontId="4" fillId="0" borderId="8" xfId="0" applyNumberFormat="1" applyFont="1" applyFill="1" applyBorder="1" applyAlignment="1">
      <alignment horizontal="right" vertical="center"/>
    </xf>
    <xf numFmtId="0" fontId="0" fillId="0" borderId="0" xfId="0" applyFont="1" applyAlignment="1"/>
    <xf numFmtId="0" fontId="0" fillId="0" borderId="0" xfId="0" applyFill="1" applyAlignment="1">
      <alignment horizontal="left"/>
    </xf>
    <xf numFmtId="0" fontId="17" fillId="0" borderId="4" xfId="0" applyFont="1" applyBorder="1" applyAlignment="1">
      <alignment vertical="center"/>
    </xf>
    <xf numFmtId="0" fontId="7" fillId="0" borderId="8" xfId="0" applyFont="1" applyBorder="1" applyAlignment="1">
      <alignment vertical="center"/>
    </xf>
    <xf numFmtId="4" fontId="7" fillId="0" borderId="8" xfId="0" applyNumberFormat="1" applyFont="1" applyBorder="1" applyAlignment="1">
      <alignment horizontal="justify" vertical="center" wrapText="1"/>
    </xf>
    <xf numFmtId="3" fontId="34" fillId="0" borderId="8" xfId="0" applyNumberFormat="1" applyFont="1" applyFill="1" applyBorder="1" applyAlignment="1">
      <alignment horizontal="right" vertical="center" wrapText="1"/>
    </xf>
    <xf numFmtId="0" fontId="41" fillId="0" borderId="36" xfId="0" applyFont="1" applyBorder="1" applyAlignment="1">
      <alignment vertical="center" wrapText="1"/>
    </xf>
    <xf numFmtId="0" fontId="50" fillId="0" borderId="37" xfId="0" applyFont="1" applyBorder="1"/>
    <xf numFmtId="0" fontId="41" fillId="0" borderId="9" xfId="0" applyFont="1" applyBorder="1" applyAlignment="1">
      <alignment horizontal="right" vertical="center" wrapText="1"/>
    </xf>
    <xf numFmtId="3" fontId="19" fillId="0" borderId="37" xfId="0" applyNumberFormat="1" applyFont="1" applyBorder="1" applyAlignment="1">
      <alignment horizontal="right" vertical="center" wrapText="1"/>
    </xf>
    <xf numFmtId="3" fontId="41" fillId="0" borderId="37" xfId="0" applyNumberFormat="1" applyFont="1" applyBorder="1" applyAlignment="1">
      <alignment horizontal="right" vertical="center" wrapText="1"/>
    </xf>
    <xf numFmtId="0" fontId="41" fillId="0" borderId="37" xfId="0" applyFont="1" applyBorder="1" applyAlignment="1">
      <alignment horizontal="right" vertical="center" wrapText="1"/>
    </xf>
    <xf numFmtId="0" fontId="19" fillId="0" borderId="37" xfId="0" applyFont="1" applyBorder="1" applyAlignment="1">
      <alignment horizontal="right" vertical="center" wrapText="1"/>
    </xf>
    <xf numFmtId="0" fontId="51" fillId="0" borderId="37" xfId="0" applyFont="1" applyBorder="1" applyAlignment="1">
      <alignment vertical="top" wrapText="1"/>
    </xf>
    <xf numFmtId="3" fontId="19" fillId="0" borderId="40" xfId="0" applyNumberFormat="1" applyFont="1" applyBorder="1" applyAlignment="1">
      <alignment horizontal="right" vertical="center" wrapText="1"/>
    </xf>
    <xf numFmtId="0" fontId="41" fillId="0" borderId="6" xfId="0" applyFont="1" applyBorder="1" applyAlignment="1">
      <alignment horizontal="right" vertical="center" wrapText="1"/>
    </xf>
    <xf numFmtId="3" fontId="19" fillId="0" borderId="43" xfId="0" applyNumberFormat="1" applyFont="1" applyBorder="1" applyAlignment="1">
      <alignment horizontal="right" vertical="center" wrapText="1"/>
    </xf>
    <xf numFmtId="3" fontId="41" fillId="0" borderId="43" xfId="0" applyNumberFormat="1" applyFont="1" applyBorder="1" applyAlignment="1">
      <alignment horizontal="right" vertical="center" wrapText="1"/>
    </xf>
    <xf numFmtId="0" fontId="41" fillId="0" borderId="43" xfId="0" applyFont="1" applyBorder="1" applyAlignment="1">
      <alignment horizontal="right" vertical="center" wrapText="1"/>
    </xf>
    <xf numFmtId="165" fontId="41" fillId="0" borderId="43" xfId="2" applyNumberFormat="1" applyFont="1" applyBorder="1" applyAlignment="1">
      <alignment horizontal="right" vertical="center" wrapText="1"/>
    </xf>
    <xf numFmtId="0" fontId="19" fillId="0" borderId="43" xfId="0" applyFont="1" applyBorder="1" applyAlignment="1">
      <alignment horizontal="right" vertical="center" wrapText="1"/>
    </xf>
    <xf numFmtId="0" fontId="50" fillId="0" borderId="43" xfId="0" applyFont="1" applyBorder="1"/>
    <xf numFmtId="0" fontId="51" fillId="0" borderId="43" xfId="0" applyFont="1" applyBorder="1" applyAlignment="1">
      <alignment vertical="top" wrapText="1"/>
    </xf>
    <xf numFmtId="3" fontId="51" fillId="0" borderId="43" xfId="0" applyNumberFormat="1" applyFont="1" applyBorder="1" applyAlignment="1">
      <alignment vertical="top" wrapText="1"/>
    </xf>
    <xf numFmtId="3" fontId="19" fillId="0" borderId="44" xfId="0" applyNumberFormat="1" applyFont="1" applyBorder="1" applyAlignment="1">
      <alignment horizontal="right" vertical="center" wrapText="1"/>
    </xf>
    <xf numFmtId="4" fontId="15" fillId="0" borderId="8" xfId="0" applyNumberFormat="1" applyFont="1" applyFill="1" applyBorder="1" applyAlignment="1">
      <alignment vertical="top" wrapText="1"/>
    </xf>
    <xf numFmtId="3" fontId="15" fillId="0" borderId="8" xfId="0" applyNumberFormat="1" applyFont="1" applyFill="1" applyBorder="1" applyAlignment="1">
      <alignment vertical="top" wrapText="1"/>
    </xf>
    <xf numFmtId="4" fontId="12" fillId="0" borderId="8" xfId="0" applyNumberFormat="1" applyFont="1" applyFill="1" applyBorder="1" applyAlignment="1">
      <alignment horizontal="center" vertical="center" wrapText="1"/>
    </xf>
    <xf numFmtId="165" fontId="9" fillId="0" borderId="0" xfId="0" applyNumberFormat="1" applyFont="1" applyBorder="1" applyAlignment="1">
      <alignment horizontal="right" vertical="center"/>
    </xf>
    <xf numFmtId="0" fontId="14" fillId="0" borderId="0" xfId="0" applyFont="1" applyAlignment="1">
      <alignment horizontal="center" vertical="center"/>
    </xf>
    <xf numFmtId="0" fontId="9" fillId="0" borderId="0" xfId="0" applyFont="1" applyFill="1" applyAlignment="1">
      <alignment horizontal="center" vertical="center"/>
    </xf>
    <xf numFmtId="0" fontId="70" fillId="0" borderId="0" xfId="0" applyFont="1" applyAlignment="1">
      <alignment horizontal="left" vertical="center" wrapText="1"/>
    </xf>
    <xf numFmtId="0" fontId="69" fillId="7" borderId="7" xfId="0" applyFont="1" applyFill="1" applyBorder="1" applyAlignment="1">
      <alignment horizontal="center" vertical="center" wrapText="1"/>
    </xf>
    <xf numFmtId="0" fontId="11" fillId="0" borderId="0" xfId="0" applyFont="1" applyAlignment="1">
      <alignment horizontal="left" vertical="center"/>
    </xf>
    <xf numFmtId="0" fontId="4" fillId="0" borderId="0" xfId="0" applyFont="1" applyAlignment="1">
      <alignment horizontal="left" vertical="center"/>
    </xf>
    <xf numFmtId="0" fontId="20" fillId="0" borderId="0" xfId="0" applyFont="1" applyAlignment="1">
      <alignment horizontal="center" vertical="center" wrapText="1"/>
    </xf>
    <xf numFmtId="0" fontId="68" fillId="3" borderId="18" xfId="0" applyFont="1" applyFill="1" applyBorder="1" applyAlignment="1">
      <alignment vertical="center" wrapText="1"/>
    </xf>
    <xf numFmtId="0" fontId="68" fillId="3" borderId="21" xfId="0" applyFont="1" applyFill="1" applyBorder="1" applyAlignment="1">
      <alignment vertical="center" wrapText="1"/>
    </xf>
    <xf numFmtId="0" fontId="60" fillId="3" borderId="19" xfId="0" applyFont="1" applyFill="1" applyBorder="1" applyAlignment="1">
      <alignment horizontal="center" vertical="center" wrapText="1"/>
    </xf>
    <xf numFmtId="0" fontId="60" fillId="3" borderId="8" xfId="0" applyFont="1" applyFill="1" applyBorder="1" applyAlignment="1">
      <alignment horizontal="center" vertical="center" wrapText="1"/>
    </xf>
    <xf numFmtId="0" fontId="68" fillId="3" borderId="19" xfId="0" applyFont="1" applyFill="1" applyBorder="1" applyAlignment="1">
      <alignment vertical="center" wrapText="1"/>
    </xf>
    <xf numFmtId="0" fontId="68" fillId="3" borderId="8" xfId="0" applyFont="1" applyFill="1" applyBorder="1" applyAlignment="1">
      <alignment vertical="center" wrapText="1"/>
    </xf>
    <xf numFmtId="0" fontId="60" fillId="3" borderId="20" xfId="0" applyFont="1" applyFill="1" applyBorder="1" applyAlignment="1">
      <alignment horizontal="center" vertical="center" wrapText="1"/>
    </xf>
    <xf numFmtId="0" fontId="60" fillId="3" borderId="22" xfId="0" applyFont="1" applyFill="1" applyBorder="1" applyAlignment="1">
      <alignment horizontal="center" vertical="center" wrapText="1"/>
    </xf>
    <xf numFmtId="0" fontId="16" fillId="0" borderId="5" xfId="0" applyFont="1" applyBorder="1" applyAlignment="1">
      <alignment vertical="center" wrapText="1"/>
    </xf>
    <xf numFmtId="0" fontId="16" fillId="0" borderId="3" xfId="0" applyFont="1" applyBorder="1" applyAlignment="1">
      <alignment vertical="center" wrapText="1"/>
    </xf>
    <xf numFmtId="3" fontId="19" fillId="0" borderId="13" xfId="0" applyNumberFormat="1" applyFont="1" applyBorder="1" applyAlignment="1">
      <alignment horizontal="right" vertical="center" wrapText="1"/>
    </xf>
    <xf numFmtId="3" fontId="19" fillId="0" borderId="15" xfId="0" applyNumberFormat="1" applyFont="1" applyBorder="1" applyAlignment="1">
      <alignment horizontal="right" vertical="center" wrapText="1"/>
    </xf>
    <xf numFmtId="0" fontId="19" fillId="0" borderId="12" xfId="0" applyFont="1" applyBorder="1" applyAlignment="1">
      <alignment horizontal="left" vertical="center" wrapText="1"/>
    </xf>
    <xf numFmtId="0" fontId="19" fillId="0" borderId="10" xfId="0" applyFont="1" applyBorder="1" applyAlignment="1">
      <alignment horizontal="left" vertical="center" wrapText="1"/>
    </xf>
    <xf numFmtId="3" fontId="19" fillId="0" borderId="16" xfId="0" applyNumberFormat="1" applyFont="1" applyBorder="1" applyAlignment="1">
      <alignment horizontal="right" vertical="center" wrapText="1"/>
    </xf>
    <xf numFmtId="3" fontId="19" fillId="0" borderId="17" xfId="0" applyNumberFormat="1" applyFont="1" applyBorder="1" applyAlignment="1">
      <alignment horizontal="right" vertical="center" wrapText="1"/>
    </xf>
    <xf numFmtId="0" fontId="59" fillId="3" borderId="26" xfId="0" applyFont="1" applyFill="1" applyBorder="1" applyAlignment="1">
      <alignment horizontal="center" vertical="center" wrapText="1"/>
    </xf>
    <xf numFmtId="0" fontId="59" fillId="3" borderId="27" xfId="0" applyFont="1" applyFill="1" applyBorder="1" applyAlignment="1">
      <alignment horizontal="center" vertical="center" wrapText="1"/>
    </xf>
    <xf numFmtId="0" fontId="59" fillId="3" borderId="19" xfId="0" applyFont="1" applyFill="1" applyBorder="1" applyAlignment="1">
      <alignment horizontal="center" vertical="center" wrapText="1"/>
    </xf>
    <xf numFmtId="0" fontId="59" fillId="3" borderId="11" xfId="0" applyFont="1" applyFill="1" applyBorder="1" applyAlignment="1">
      <alignment horizontal="center" vertical="center" wrapText="1"/>
    </xf>
    <xf numFmtId="0" fontId="59" fillId="3" borderId="34" xfId="0" applyFont="1" applyFill="1" applyBorder="1" applyAlignment="1">
      <alignment horizontal="center" vertical="center" wrapText="1"/>
    </xf>
    <xf numFmtId="0" fontId="59" fillId="3" borderId="35" xfId="0" applyFont="1" applyFill="1" applyBorder="1" applyAlignment="1">
      <alignment horizontal="center" vertical="center" wrapText="1"/>
    </xf>
    <xf numFmtId="0" fontId="59" fillId="3" borderId="41" xfId="0" applyFont="1" applyFill="1" applyBorder="1" applyAlignment="1">
      <alignment horizontal="center" vertical="center" wrapText="1"/>
    </xf>
    <xf numFmtId="0" fontId="59" fillId="3" borderId="42" xfId="0" applyFont="1" applyFill="1" applyBorder="1" applyAlignment="1">
      <alignment horizontal="center" vertical="center" wrapText="1"/>
    </xf>
    <xf numFmtId="0" fontId="59" fillId="3" borderId="38" xfId="0" applyFont="1" applyFill="1" applyBorder="1" applyAlignment="1">
      <alignment horizontal="center" vertical="center" wrapText="1"/>
    </xf>
    <xf numFmtId="0" fontId="59" fillId="3" borderId="39" xfId="0" applyFont="1" applyFill="1" applyBorder="1" applyAlignment="1">
      <alignment horizontal="center" vertical="center" wrapText="1"/>
    </xf>
    <xf numFmtId="0" fontId="26" fillId="0" borderId="0" xfId="0" applyFont="1" applyAlignment="1">
      <alignment horizontal="center" vertical="center" wrapText="1"/>
    </xf>
    <xf numFmtId="0" fontId="14" fillId="0" borderId="0" xfId="0" applyFont="1" applyBorder="1" applyAlignment="1">
      <alignment horizontal="center" vertical="center"/>
    </xf>
    <xf numFmtId="0" fontId="11" fillId="0" borderId="0" xfId="0" applyFont="1" applyAlignment="1">
      <alignment horizontal="center" vertical="center"/>
    </xf>
    <xf numFmtId="0" fontId="62" fillId="3" borderId="8" xfId="0" applyFont="1" applyFill="1" applyBorder="1" applyAlignment="1">
      <alignment horizontal="center" vertical="center" wrapText="1"/>
    </xf>
    <xf numFmtId="0" fontId="26" fillId="0" borderId="0" xfId="0" applyFont="1" applyAlignment="1">
      <alignment horizontal="center" vertical="center"/>
    </xf>
    <xf numFmtId="0" fontId="27" fillId="0" borderId="8" xfId="0" applyFont="1" applyBorder="1" applyAlignment="1">
      <alignment vertical="center" wrapText="1"/>
    </xf>
    <xf numFmtId="3" fontId="27" fillId="0" borderId="8" xfId="0" applyNumberFormat="1" applyFont="1" applyBorder="1" applyAlignment="1">
      <alignment horizontal="right" vertical="center"/>
    </xf>
    <xf numFmtId="0" fontId="61" fillId="3" borderId="8" xfId="0" applyFont="1" applyFill="1" applyBorder="1" applyAlignment="1">
      <alignment horizontal="center" vertical="center" wrapText="1"/>
    </xf>
    <xf numFmtId="0" fontId="34" fillId="0" borderId="0" xfId="0" applyFont="1" applyAlignment="1">
      <alignment horizontal="left" vertical="center" wrapText="1"/>
    </xf>
    <xf numFmtId="0" fontId="63" fillId="3" borderId="8" xfId="0" applyFont="1" applyFill="1" applyBorder="1" applyAlignment="1">
      <alignment horizontal="justify" vertical="center" wrapText="1"/>
    </xf>
    <xf numFmtId="0" fontId="61" fillId="3" borderId="11" xfId="0" applyFont="1" applyFill="1" applyBorder="1" applyAlignment="1">
      <alignment horizontal="center" vertical="center" wrapText="1"/>
    </xf>
    <xf numFmtId="0" fontId="61" fillId="3" borderId="14" xfId="0" applyFont="1" applyFill="1" applyBorder="1" applyAlignment="1">
      <alignment horizontal="center" vertical="center" wrapText="1"/>
    </xf>
    <xf numFmtId="0" fontId="61" fillId="3" borderId="30" xfId="0" applyFont="1" applyFill="1" applyBorder="1" applyAlignment="1">
      <alignment horizontal="center" vertical="center" wrapText="1"/>
    </xf>
    <xf numFmtId="3" fontId="34" fillId="0" borderId="8" xfId="0" applyNumberFormat="1" applyFont="1" applyBorder="1" applyAlignment="1">
      <alignment horizontal="right" vertical="center" wrapText="1"/>
    </xf>
    <xf numFmtId="0" fontId="34" fillId="0" borderId="8" xfId="0" applyFont="1" applyFill="1" applyBorder="1" applyAlignment="1">
      <alignment horizontal="right" vertical="center" wrapText="1"/>
    </xf>
    <xf numFmtId="0" fontId="34" fillId="0" borderId="8" xfId="0" applyFont="1" applyBorder="1" applyAlignment="1">
      <alignment horizontal="right" vertical="center" wrapText="1"/>
    </xf>
    <xf numFmtId="41" fontId="34" fillId="0" borderId="8" xfId="5" applyFont="1" applyFill="1" applyBorder="1" applyAlignment="1">
      <alignment horizontal="right" vertical="center" wrapText="1"/>
    </xf>
    <xf numFmtId="3" fontId="34" fillId="0" borderId="8" xfId="0" applyNumberFormat="1" applyFont="1" applyFill="1" applyBorder="1" applyAlignment="1">
      <alignment horizontal="right" vertical="center" wrapText="1"/>
    </xf>
    <xf numFmtId="0" fontId="65" fillId="3" borderId="8"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67" fillId="3" borderId="8" xfId="0" applyFont="1" applyFill="1" applyBorder="1" applyAlignment="1">
      <alignment horizontal="center" vertical="center"/>
    </xf>
    <xf numFmtId="0" fontId="9" fillId="0" borderId="8" xfId="0" applyFont="1" applyBorder="1" applyAlignment="1">
      <alignment vertical="center" wrapText="1"/>
    </xf>
    <xf numFmtId="0" fontId="34" fillId="0" borderId="0" xfId="0" applyFont="1" applyAlignment="1">
      <alignment horizontal="left" vertical="center"/>
    </xf>
    <xf numFmtId="0" fontId="26" fillId="0" borderId="0" xfId="0" applyFont="1" applyAlignment="1">
      <alignment horizontal="left" vertical="center" wrapText="1"/>
    </xf>
    <xf numFmtId="0" fontId="62" fillId="3" borderId="8" xfId="0" applyFont="1" applyFill="1" applyBorder="1" applyAlignment="1">
      <alignment horizontal="center" vertical="center"/>
    </xf>
    <xf numFmtId="0" fontId="62" fillId="3" borderId="8" xfId="0" applyFont="1" applyFill="1" applyBorder="1" applyAlignment="1">
      <alignment vertical="center" wrapText="1"/>
    </xf>
    <xf numFmtId="0" fontId="65" fillId="3" borderId="8" xfId="0" applyFont="1" applyFill="1" applyBorder="1" applyAlignment="1">
      <alignment horizontal="center" vertical="center"/>
    </xf>
    <xf numFmtId="0" fontId="34" fillId="0" borderId="8" xfId="0" applyFont="1" applyBorder="1" applyAlignment="1">
      <alignment vertical="center" wrapText="1"/>
    </xf>
    <xf numFmtId="0" fontId="62" fillId="4" borderId="11" xfId="0" applyFont="1" applyFill="1" applyBorder="1" applyAlignment="1">
      <alignment horizontal="center" vertical="center" wrapText="1"/>
    </xf>
    <xf numFmtId="0" fontId="62" fillId="4" borderId="30" xfId="0" applyFont="1" applyFill="1" applyBorder="1" applyAlignment="1">
      <alignment horizontal="center" vertical="center" wrapText="1"/>
    </xf>
    <xf numFmtId="0" fontId="26" fillId="0" borderId="0" xfId="0" applyFont="1" applyAlignment="1">
      <alignment horizontal="left" vertical="center"/>
    </xf>
    <xf numFmtId="0" fontId="26" fillId="0" borderId="0" xfId="0" applyFont="1" applyFill="1" applyAlignment="1">
      <alignment horizontal="left" vertical="center"/>
    </xf>
    <xf numFmtId="0" fontId="1" fillId="0" borderId="0" xfId="0" applyFont="1" applyFill="1" applyBorder="1" applyAlignment="1">
      <alignment horizontal="left" wrapText="1"/>
    </xf>
    <xf numFmtId="0" fontId="26" fillId="0" borderId="0" xfId="0" applyFont="1" applyFill="1" applyAlignment="1">
      <alignment horizontal="left" vertical="center" wrapText="1"/>
    </xf>
    <xf numFmtId="0" fontId="10" fillId="0" borderId="0" xfId="0" applyFont="1" applyFill="1" applyAlignment="1">
      <alignment horizontal="left" vertical="center"/>
    </xf>
    <xf numFmtId="0" fontId="9" fillId="0" borderId="0" xfId="0" applyFont="1" applyAlignment="1">
      <alignment horizontal="left" vertical="center"/>
    </xf>
    <xf numFmtId="0" fontId="50" fillId="0" borderId="0" xfId="0" applyFont="1" applyAlignment="1">
      <alignment horizontal="justify"/>
    </xf>
  </cellXfs>
  <cellStyles count="9">
    <cellStyle name="Excel Built-in Normal" xfId="7" xr:uid="{00000000-0005-0000-0000-000000000000}"/>
    <cellStyle name="Hipervínculo" xfId="1" builtinId="8"/>
    <cellStyle name="Millares" xfId="2" builtinId="3"/>
    <cellStyle name="Millares [0]" xfId="5" builtinId="6"/>
    <cellStyle name="Millares 2" xfId="3" xr:uid="{00000000-0005-0000-0000-000004000000}"/>
    <cellStyle name="Millares 3" xfId="6" xr:uid="{00000000-0005-0000-0000-000005000000}"/>
    <cellStyle name="Normal" xfId="0" builtinId="0"/>
    <cellStyle name="Normal 2" xfId="4" xr:uid="{00000000-0005-0000-0000-000007000000}"/>
    <cellStyle name="Porcentaje" xfId="8"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2" Type="http://schemas.openxmlformats.org/officeDocument/2006/relationships/image" Target="../media/image9.emf"/><Relationship Id="rId1" Type="http://schemas.openxmlformats.org/officeDocument/2006/relationships/image" Target="../media/image2.emf"/></Relationships>
</file>

<file path=xl/drawings/_rels/vmlDrawing9.vml.rels><?xml version="1.0" encoding="UTF-8" standalone="yes"?>
<Relationships xmlns="http://schemas.openxmlformats.org/package/2006/relationships"><Relationship Id="rId2" Type="http://schemas.openxmlformats.org/officeDocument/2006/relationships/image" Target="../media/image11.emf"/><Relationship Id="rId1" Type="http://schemas.openxmlformats.org/officeDocument/2006/relationships/image" Target="../media/image10.emf"/></Relationships>
</file>

<file path=xl/drawings/_rels/vmlDrawing10.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1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2.emf"/></Relationships>
</file>

<file path=xl/drawings/_rels/vmlDrawing12.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2.emf"/></Relationships>
</file>

<file path=xl/drawings/_rels/vmlDrawing13.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14.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396241</xdr:colOff>
      <xdr:row>1</xdr:row>
      <xdr:rowOff>72390</xdr:rowOff>
    </xdr:from>
    <xdr:to>
      <xdr:col>2</xdr:col>
      <xdr:colOff>1493520</xdr:colOff>
      <xdr:row>5</xdr:row>
      <xdr:rowOff>38100</xdr:rowOff>
    </xdr:to>
    <xdr:pic>
      <xdr:nvPicPr>
        <xdr:cNvPr id="2" name="Imagen 1">
          <a:extLst>
            <a:ext uri="{FF2B5EF4-FFF2-40B4-BE49-F238E27FC236}">
              <a16:creationId xmlns:a16="http://schemas.microsoft.com/office/drawing/2014/main" id="{3E87520E-C7C0-451E-BA0F-A109A814FEF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8721" y="255270"/>
          <a:ext cx="1889759" cy="69723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701040</xdr:colOff>
      <xdr:row>1</xdr:row>
      <xdr:rowOff>15240</xdr:rowOff>
    </xdr:from>
    <xdr:to>
      <xdr:col>2</xdr:col>
      <xdr:colOff>83819</xdr:colOff>
      <xdr:row>4</xdr:row>
      <xdr:rowOff>163830</xdr:rowOff>
    </xdr:to>
    <xdr:pic>
      <xdr:nvPicPr>
        <xdr:cNvPr id="4" name="Imagen 3">
          <a:extLst>
            <a:ext uri="{FF2B5EF4-FFF2-40B4-BE49-F238E27FC236}">
              <a16:creationId xmlns:a16="http://schemas.microsoft.com/office/drawing/2014/main" id="{EA5B366B-63F1-42C5-AE0D-1A88AE4ECED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01040" y="198120"/>
          <a:ext cx="1889759" cy="69723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16934</xdr:colOff>
      <xdr:row>3</xdr:row>
      <xdr:rowOff>127845</xdr:rowOff>
    </xdr:from>
    <xdr:to>
      <xdr:col>1</xdr:col>
      <xdr:colOff>2142067</xdr:colOff>
      <xdr:row>7</xdr:row>
      <xdr:rowOff>180210</xdr:rowOff>
    </xdr:to>
    <xdr:pic>
      <xdr:nvPicPr>
        <xdr:cNvPr id="3" name="Imagen 2">
          <a:extLst>
            <a:ext uri="{FF2B5EF4-FFF2-40B4-BE49-F238E27FC236}">
              <a16:creationId xmlns:a16="http://schemas.microsoft.com/office/drawing/2014/main" id="{6DDC44C6-D539-444C-81EE-2D0A1F0D342D}"/>
            </a:ext>
          </a:extLst>
        </xdr:cNvPr>
        <xdr:cNvPicPr>
          <a:picLocks noChangeAspect="1"/>
        </xdr:cNvPicPr>
      </xdr:nvPicPr>
      <xdr:blipFill>
        <a:blip xmlns:r="http://schemas.openxmlformats.org/officeDocument/2006/relationships" r:embed="rId1"/>
        <a:stretch>
          <a:fillRect/>
        </a:stretch>
      </xdr:blipFill>
      <xdr:spPr>
        <a:xfrm>
          <a:off x="812801" y="686645"/>
          <a:ext cx="2125133" cy="79743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793327</xdr:colOff>
      <xdr:row>4</xdr:row>
      <xdr:rowOff>5927</xdr:rowOff>
    </xdr:from>
    <xdr:to>
      <xdr:col>1</xdr:col>
      <xdr:colOff>2116666</xdr:colOff>
      <xdr:row>8</xdr:row>
      <xdr:rowOff>55073</xdr:rowOff>
    </xdr:to>
    <xdr:pic>
      <xdr:nvPicPr>
        <xdr:cNvPr id="4" name="Imagen 3">
          <a:extLst>
            <a:ext uri="{FF2B5EF4-FFF2-40B4-BE49-F238E27FC236}">
              <a16:creationId xmlns:a16="http://schemas.microsoft.com/office/drawing/2014/main" id="{A65C18C5-6564-430B-A0E4-0C255E871298}"/>
            </a:ext>
          </a:extLst>
        </xdr:cNvPr>
        <xdr:cNvPicPr>
          <a:picLocks noChangeAspect="1"/>
        </xdr:cNvPicPr>
      </xdr:nvPicPr>
      <xdr:blipFill>
        <a:blip xmlns:r="http://schemas.openxmlformats.org/officeDocument/2006/relationships" r:embed="rId1"/>
        <a:stretch>
          <a:fillRect/>
        </a:stretch>
      </xdr:blipFill>
      <xdr:spPr>
        <a:xfrm>
          <a:off x="793327" y="750994"/>
          <a:ext cx="2119206" cy="79421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287868</xdr:colOff>
      <xdr:row>4</xdr:row>
      <xdr:rowOff>50800</xdr:rowOff>
    </xdr:from>
    <xdr:to>
      <xdr:col>2</xdr:col>
      <xdr:colOff>787400</xdr:colOff>
      <xdr:row>8</xdr:row>
      <xdr:rowOff>72608</xdr:rowOff>
    </xdr:to>
    <xdr:pic>
      <xdr:nvPicPr>
        <xdr:cNvPr id="6" name="Imagen 5">
          <a:extLst>
            <a:ext uri="{FF2B5EF4-FFF2-40B4-BE49-F238E27FC236}">
              <a16:creationId xmlns:a16="http://schemas.microsoft.com/office/drawing/2014/main" id="{BE324036-1130-4AF0-852E-9FBEBF023B33}"/>
            </a:ext>
          </a:extLst>
        </xdr:cNvPr>
        <xdr:cNvPicPr>
          <a:picLocks noChangeAspect="1"/>
        </xdr:cNvPicPr>
      </xdr:nvPicPr>
      <xdr:blipFill>
        <a:blip xmlns:r="http://schemas.openxmlformats.org/officeDocument/2006/relationships" r:embed="rId1"/>
        <a:stretch>
          <a:fillRect/>
        </a:stretch>
      </xdr:blipFill>
      <xdr:spPr>
        <a:xfrm>
          <a:off x="287868" y="795867"/>
          <a:ext cx="2040465" cy="77534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599441</xdr:colOff>
      <xdr:row>2</xdr:row>
      <xdr:rowOff>99907</xdr:rowOff>
    </xdr:from>
    <xdr:to>
      <xdr:col>1</xdr:col>
      <xdr:colOff>2074334</xdr:colOff>
      <xdr:row>7</xdr:row>
      <xdr:rowOff>19660</xdr:rowOff>
    </xdr:to>
    <xdr:pic>
      <xdr:nvPicPr>
        <xdr:cNvPr id="4" name="Imagen 3">
          <a:extLst>
            <a:ext uri="{FF2B5EF4-FFF2-40B4-BE49-F238E27FC236}">
              <a16:creationId xmlns:a16="http://schemas.microsoft.com/office/drawing/2014/main" id="{70466DCC-911A-4263-B804-EBD38D9B84A2}"/>
            </a:ext>
          </a:extLst>
        </xdr:cNvPr>
        <xdr:cNvPicPr>
          <a:picLocks noChangeAspect="1"/>
        </xdr:cNvPicPr>
      </xdr:nvPicPr>
      <xdr:blipFill>
        <a:blip xmlns:r="http://schemas.openxmlformats.org/officeDocument/2006/relationships" r:embed="rId1"/>
        <a:stretch>
          <a:fillRect/>
        </a:stretch>
      </xdr:blipFill>
      <xdr:spPr>
        <a:xfrm>
          <a:off x="599441" y="472440"/>
          <a:ext cx="2270760" cy="85108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administracion@asucapital.com.py" TargetMode="External"/><Relationship Id="rId2" Type="http://schemas.openxmlformats.org/officeDocument/2006/relationships/hyperlink" Target="http://www.capitalmarkets.com.py/" TargetMode="External"/><Relationship Id="rId1" Type="http://schemas.openxmlformats.org/officeDocument/2006/relationships/hyperlink" Target="mailto:info@capitalmarkets.com.py" TargetMode="External"/><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249977111117893"/>
  </sheetPr>
  <dimension ref="B5:H44"/>
  <sheetViews>
    <sheetView showGridLines="0" topLeftCell="B5" zoomScale="115" zoomScaleNormal="115" workbookViewId="0">
      <selection activeCell="B17" sqref="B17"/>
    </sheetView>
  </sheetViews>
  <sheetFormatPr baseColWidth="10" defaultColWidth="10.85546875" defaultRowHeight="15" x14ac:dyDescent="0.25"/>
  <cols>
    <col min="3" max="3" width="25.42578125" customWidth="1"/>
    <col min="4" max="4" width="32" customWidth="1"/>
    <col min="5" max="5" width="23.7109375" customWidth="1"/>
    <col min="6" max="6" width="40.85546875" customWidth="1"/>
    <col min="7" max="7" width="25.5703125" customWidth="1"/>
  </cols>
  <sheetData>
    <row r="5" spans="2:7" x14ac:dyDescent="0.25">
      <c r="D5" s="2" t="s">
        <v>0</v>
      </c>
    </row>
    <row r="7" spans="2:7" x14ac:dyDescent="0.25">
      <c r="F7" s="308" t="s">
        <v>532</v>
      </c>
      <c r="G7" s="308"/>
    </row>
    <row r="8" spans="2:7" x14ac:dyDescent="0.25">
      <c r="C8" s="255" t="s">
        <v>1</v>
      </c>
    </row>
    <row r="9" spans="2:7" x14ac:dyDescent="0.25">
      <c r="B9" s="4" t="s">
        <v>2</v>
      </c>
      <c r="C9" s="278"/>
    </row>
    <row r="10" spans="2:7" x14ac:dyDescent="0.25">
      <c r="C10" s="3" t="s">
        <v>519</v>
      </c>
    </row>
    <row r="11" spans="2:7" x14ac:dyDescent="0.25">
      <c r="B11" s="4" t="s">
        <v>3</v>
      </c>
    </row>
    <row r="12" spans="2:7" s="120" customFormat="1" ht="65.45" customHeight="1" x14ac:dyDescent="0.25">
      <c r="B12" s="4"/>
      <c r="C12" s="309" t="s">
        <v>518</v>
      </c>
      <c r="D12" s="309"/>
      <c r="E12" s="309"/>
      <c r="F12" s="309"/>
    </row>
    <row r="13" spans="2:7" x14ac:dyDescent="0.25">
      <c r="B13" s="4" t="s">
        <v>488</v>
      </c>
      <c r="C13" s="252"/>
    </row>
    <row r="14" spans="2:7" x14ac:dyDescent="0.25">
      <c r="B14" s="4" t="s">
        <v>489</v>
      </c>
      <c r="C14" s="252"/>
    </row>
    <row r="15" spans="2:7" x14ac:dyDescent="0.25">
      <c r="B15" s="4" t="s">
        <v>4</v>
      </c>
      <c r="C15" s="252"/>
    </row>
    <row r="16" spans="2:7" x14ac:dyDescent="0.25">
      <c r="B16" s="4" t="s">
        <v>535</v>
      </c>
      <c r="C16" s="279"/>
      <c r="D16" s="42"/>
      <c r="E16" s="42"/>
    </row>
    <row r="17" spans="2:4" x14ac:dyDescent="0.25">
      <c r="B17" s="4" t="s">
        <v>449</v>
      </c>
      <c r="C17" s="279"/>
      <c r="D17" s="256" t="s">
        <v>534</v>
      </c>
    </row>
    <row r="18" spans="2:4" x14ac:dyDescent="0.25">
      <c r="B18" s="4" t="s">
        <v>450</v>
      </c>
      <c r="C18" s="252"/>
      <c r="D18" s="198" t="s">
        <v>483</v>
      </c>
    </row>
    <row r="19" spans="2:4" x14ac:dyDescent="0.25">
      <c r="B19" s="5" t="s">
        <v>451</v>
      </c>
      <c r="C19" s="252"/>
      <c r="D19" s="249" t="s">
        <v>484</v>
      </c>
    </row>
    <row r="20" spans="2:4" x14ac:dyDescent="0.25">
      <c r="B20" s="5" t="s">
        <v>452</v>
      </c>
      <c r="C20" s="252"/>
      <c r="D20" s="198" t="s">
        <v>483</v>
      </c>
    </row>
    <row r="21" spans="2:4" x14ac:dyDescent="0.25">
      <c r="B21" s="3"/>
    </row>
    <row r="23" spans="2:4" x14ac:dyDescent="0.25">
      <c r="C23" s="255" t="s">
        <v>5</v>
      </c>
    </row>
    <row r="24" spans="2:4" x14ac:dyDescent="0.25">
      <c r="B24" s="3"/>
    </row>
    <row r="25" spans="2:4" x14ac:dyDescent="0.25">
      <c r="B25" s="7"/>
      <c r="C25" s="171" t="s">
        <v>6</v>
      </c>
      <c r="D25" s="171" t="s">
        <v>7</v>
      </c>
    </row>
    <row r="26" spans="2:4" x14ac:dyDescent="0.25">
      <c r="C26" s="260" t="s">
        <v>8</v>
      </c>
      <c r="D26" s="261"/>
    </row>
    <row r="27" spans="2:4" x14ac:dyDescent="0.25">
      <c r="C27" s="251" t="s">
        <v>9</v>
      </c>
      <c r="D27" s="253" t="s">
        <v>485</v>
      </c>
    </row>
    <row r="28" spans="2:4" x14ac:dyDescent="0.25">
      <c r="C28" s="251" t="s">
        <v>10</v>
      </c>
      <c r="D28" s="253" t="s">
        <v>486</v>
      </c>
    </row>
    <row r="29" spans="2:4" x14ac:dyDescent="0.25">
      <c r="C29" s="251" t="s">
        <v>11</v>
      </c>
      <c r="D29" s="253" t="s">
        <v>487</v>
      </c>
    </row>
    <row r="30" spans="2:4" x14ac:dyDescent="0.25">
      <c r="C30" s="114" t="s">
        <v>12</v>
      </c>
      <c r="D30" s="250" t="s">
        <v>483</v>
      </c>
    </row>
    <row r="31" spans="2:4" x14ac:dyDescent="0.25">
      <c r="C31" s="114" t="s">
        <v>12</v>
      </c>
      <c r="D31" s="250" t="s">
        <v>483</v>
      </c>
    </row>
    <row r="32" spans="2:4" x14ac:dyDescent="0.25">
      <c r="C32" s="114" t="s">
        <v>13</v>
      </c>
      <c r="D32" s="254" t="s">
        <v>490</v>
      </c>
    </row>
    <row r="33" spans="3:8" x14ac:dyDescent="0.25">
      <c r="C33" s="114" t="s">
        <v>14</v>
      </c>
      <c r="D33" s="250" t="s">
        <v>483</v>
      </c>
    </row>
    <row r="34" spans="3:8" x14ac:dyDescent="0.25">
      <c r="C34" s="260" t="s">
        <v>15</v>
      </c>
      <c r="D34" s="261"/>
    </row>
    <row r="35" spans="3:8" x14ac:dyDescent="0.25">
      <c r="C35" s="114" t="s">
        <v>9</v>
      </c>
      <c r="D35" s="253" t="s">
        <v>485</v>
      </c>
    </row>
    <row r="36" spans="3:8" x14ac:dyDescent="0.25">
      <c r="C36" s="114" t="s">
        <v>10</v>
      </c>
      <c r="D36" s="253" t="s">
        <v>486</v>
      </c>
    </row>
    <row r="42" spans="3:8" x14ac:dyDescent="0.25">
      <c r="C42" s="8"/>
      <c r="E42" s="35"/>
      <c r="G42" s="8"/>
    </row>
    <row r="43" spans="3:8" x14ac:dyDescent="0.25">
      <c r="C43" s="12" t="s">
        <v>453</v>
      </c>
      <c r="E43" s="110"/>
      <c r="G43" s="307" t="s">
        <v>444</v>
      </c>
      <c r="H43" s="307"/>
    </row>
    <row r="44" spans="3:8" x14ac:dyDescent="0.25">
      <c r="C44" s="12" t="s">
        <v>91</v>
      </c>
      <c r="E44" s="17"/>
      <c r="G44" s="307" t="s">
        <v>436</v>
      </c>
      <c r="H44" s="307"/>
    </row>
  </sheetData>
  <mergeCells count="4">
    <mergeCell ref="G43:H43"/>
    <mergeCell ref="F7:G7"/>
    <mergeCell ref="G44:H44"/>
    <mergeCell ref="C12:F12"/>
  </mergeCells>
  <hyperlinks>
    <hyperlink ref="B19" r:id="rId1" display="mailto:info@capitalmarkets.com.py" xr:uid="{00000000-0004-0000-0000-000000000000}"/>
    <hyperlink ref="B20" r:id="rId2" display="http://www.capitalmarkets.com.py/" xr:uid="{00000000-0004-0000-0000-000001000000}"/>
    <hyperlink ref="D19" r:id="rId3" xr:uid="{00000000-0004-0000-0000-000002000000}"/>
  </hyperlinks>
  <pageMargins left="0.7" right="0.7" top="0.75" bottom="0.75" header="0.3" footer="0.3"/>
  <pageSetup orientation="portrait" r:id="rId4"/>
  <drawing r:id="rId5"/>
  <legacyDrawing r:id="rId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249977111117893"/>
  </sheetPr>
  <dimension ref="B2:L43"/>
  <sheetViews>
    <sheetView showGridLines="0" topLeftCell="A7" zoomScaleNormal="100" workbookViewId="0">
      <selection activeCell="F40" sqref="F40"/>
    </sheetView>
  </sheetViews>
  <sheetFormatPr baseColWidth="10" defaultColWidth="10.85546875" defaultRowHeight="15" x14ac:dyDescent="0.25"/>
  <cols>
    <col min="2" max="2" width="25" customWidth="1"/>
    <col min="3" max="3" width="40.7109375" customWidth="1"/>
    <col min="4" max="4" width="8" customWidth="1"/>
    <col min="5" max="5" width="10.140625" customWidth="1"/>
    <col min="6" max="6" width="9.7109375" customWidth="1"/>
    <col min="7" max="7" width="10" customWidth="1"/>
    <col min="8" max="8" width="10.28515625" style="32" customWidth="1"/>
    <col min="9" max="9" width="11" customWidth="1"/>
    <col min="10" max="10" width="14.5703125" bestFit="1" customWidth="1"/>
    <col min="11" max="11" width="14.7109375" customWidth="1"/>
    <col min="12" max="12" width="17" customWidth="1"/>
  </cols>
  <sheetData>
    <row r="2" spans="2:12" s="120" customFormat="1" x14ac:dyDescent="0.25">
      <c r="H2" s="32"/>
    </row>
    <row r="3" spans="2:12" s="120" customFormat="1" x14ac:dyDescent="0.25">
      <c r="H3" s="32"/>
    </row>
    <row r="4" spans="2:12" s="120" customFormat="1" x14ac:dyDescent="0.25">
      <c r="H4" s="32"/>
    </row>
    <row r="5" spans="2:12" s="120" customFormat="1" x14ac:dyDescent="0.25">
      <c r="H5" s="32"/>
    </row>
    <row r="6" spans="2:12" x14ac:dyDescent="0.25">
      <c r="B6" s="3" t="s">
        <v>16</v>
      </c>
    </row>
    <row r="7" spans="2:12" s="120" customFormat="1" x14ac:dyDescent="0.25">
      <c r="B7" s="3"/>
      <c r="H7" s="32"/>
    </row>
    <row r="8" spans="2:12" x14ac:dyDescent="0.25">
      <c r="B8" s="9" t="s">
        <v>491</v>
      </c>
      <c r="C8" s="276">
        <v>20000000000</v>
      </c>
    </row>
    <row r="9" spans="2:12" x14ac:dyDescent="0.25">
      <c r="B9" s="9" t="s">
        <v>492</v>
      </c>
      <c r="C9" s="277">
        <v>4000000000</v>
      </c>
    </row>
    <row r="10" spans="2:12" s="120" customFormat="1" ht="18" customHeight="1" x14ac:dyDescent="0.25">
      <c r="B10" s="9" t="s">
        <v>516</v>
      </c>
      <c r="C10" s="277">
        <v>2274000000</v>
      </c>
      <c r="H10" s="32"/>
    </row>
    <row r="11" spans="2:12" x14ac:dyDescent="0.25">
      <c r="B11" s="9" t="s">
        <v>17</v>
      </c>
      <c r="C11" s="276">
        <v>1726000000</v>
      </c>
    </row>
    <row r="12" spans="2:12" x14ac:dyDescent="0.25">
      <c r="B12" s="312" t="s">
        <v>482</v>
      </c>
      <c r="C12" s="312"/>
      <c r="D12" s="312"/>
    </row>
    <row r="14" spans="2:12" ht="15.75" x14ac:dyDescent="0.25">
      <c r="B14" s="311" t="s">
        <v>18</v>
      </c>
      <c r="C14" s="311"/>
      <c r="D14" s="311"/>
    </row>
    <row r="16" spans="2:12" s="120" customFormat="1" ht="25.5" x14ac:dyDescent="0.25">
      <c r="B16" s="270" t="s">
        <v>493</v>
      </c>
      <c r="C16" s="270" t="s">
        <v>494</v>
      </c>
      <c r="D16" s="270" t="s">
        <v>495</v>
      </c>
      <c r="E16" s="270" t="s">
        <v>496</v>
      </c>
      <c r="F16" s="270" t="s">
        <v>497</v>
      </c>
      <c r="G16" s="310" t="s">
        <v>498</v>
      </c>
      <c r="H16" s="310"/>
      <c r="I16" s="271" t="s">
        <v>499</v>
      </c>
      <c r="J16" s="270" t="s">
        <v>500</v>
      </c>
      <c r="K16" s="271" t="s">
        <v>501</v>
      </c>
      <c r="L16" s="271" t="s">
        <v>502</v>
      </c>
    </row>
    <row r="17" spans="2:12" s="120" customFormat="1" x14ac:dyDescent="0.25">
      <c r="B17" s="272">
        <v>1</v>
      </c>
      <c r="C17" s="273" t="s">
        <v>503</v>
      </c>
      <c r="D17" s="272" t="s">
        <v>483</v>
      </c>
      <c r="E17" s="272" t="s">
        <v>504</v>
      </c>
      <c r="F17" s="272" t="s">
        <v>505</v>
      </c>
      <c r="G17" s="273">
        <v>1</v>
      </c>
      <c r="H17" s="273">
        <v>925</v>
      </c>
      <c r="I17" s="273">
        <f>900+20+5</f>
        <v>925</v>
      </c>
      <c r="J17" s="274">
        <f t="shared" ref="J17:J26" si="0">I17*1000000</f>
        <v>925000000</v>
      </c>
      <c r="K17" s="274">
        <v>0</v>
      </c>
      <c r="L17" s="275">
        <f>J17/J$27</f>
        <v>0.40748898678414097</v>
      </c>
    </row>
    <row r="18" spans="2:12" s="120" customFormat="1" x14ac:dyDescent="0.25">
      <c r="B18" s="272">
        <v>2</v>
      </c>
      <c r="C18" s="273" t="s">
        <v>506</v>
      </c>
      <c r="D18" s="272" t="s">
        <v>483</v>
      </c>
      <c r="E18" s="272" t="s">
        <v>504</v>
      </c>
      <c r="F18" s="272" t="s">
        <v>505</v>
      </c>
      <c r="G18" s="273">
        <f t="shared" ref="G18:G26" si="1">H17+1</f>
        <v>926</v>
      </c>
      <c r="H18" s="273">
        <f t="shared" ref="H18:H26" si="2">G18+I18-1</f>
        <v>1362</v>
      </c>
      <c r="I18" s="273">
        <v>437</v>
      </c>
      <c r="J18" s="274">
        <f t="shared" si="0"/>
        <v>437000000</v>
      </c>
      <c r="K18" s="274">
        <v>714400</v>
      </c>
      <c r="L18" s="275">
        <f t="shared" ref="L18:L26" si="3">J18/J$27</f>
        <v>0.19251101321585903</v>
      </c>
    </row>
    <row r="19" spans="2:12" s="120" customFormat="1" x14ac:dyDescent="0.25">
      <c r="B19" s="272">
        <v>3</v>
      </c>
      <c r="C19" s="273" t="s">
        <v>507</v>
      </c>
      <c r="D19" s="272" t="s">
        <v>483</v>
      </c>
      <c r="E19" s="272" t="s">
        <v>504</v>
      </c>
      <c r="F19" s="272" t="s">
        <v>505</v>
      </c>
      <c r="G19" s="273">
        <f t="shared" si="1"/>
        <v>1363</v>
      </c>
      <c r="H19" s="273">
        <f t="shared" si="2"/>
        <v>1703</v>
      </c>
      <c r="I19" s="273">
        <v>341</v>
      </c>
      <c r="J19" s="274">
        <f t="shared" si="0"/>
        <v>341000000</v>
      </c>
      <c r="K19" s="274">
        <v>965600</v>
      </c>
      <c r="L19" s="275">
        <f t="shared" si="3"/>
        <v>0.15022026431718061</v>
      </c>
    </row>
    <row r="20" spans="2:12" s="120" customFormat="1" x14ac:dyDescent="0.25">
      <c r="B20" s="272">
        <v>4</v>
      </c>
      <c r="C20" s="273" t="s">
        <v>508</v>
      </c>
      <c r="D20" s="272" t="s">
        <v>483</v>
      </c>
      <c r="E20" s="272" t="s">
        <v>504</v>
      </c>
      <c r="F20" s="272" t="s">
        <v>505</v>
      </c>
      <c r="G20" s="273">
        <f t="shared" si="1"/>
        <v>1704</v>
      </c>
      <c r="H20" s="273">
        <f t="shared" si="2"/>
        <v>1784</v>
      </c>
      <c r="I20" s="273">
        <v>81</v>
      </c>
      <c r="J20" s="274">
        <f t="shared" si="0"/>
        <v>81000000</v>
      </c>
      <c r="K20" s="274">
        <v>331429</v>
      </c>
      <c r="L20" s="275">
        <f t="shared" si="3"/>
        <v>3.5682819383259914E-2</v>
      </c>
    </row>
    <row r="21" spans="2:12" s="120" customFormat="1" x14ac:dyDescent="0.25">
      <c r="B21" s="272">
        <v>5</v>
      </c>
      <c r="C21" s="273" t="s">
        <v>509</v>
      </c>
      <c r="D21" s="272" t="s">
        <v>483</v>
      </c>
      <c r="E21" s="272" t="s">
        <v>504</v>
      </c>
      <c r="F21" s="272" t="s">
        <v>505</v>
      </c>
      <c r="G21" s="273">
        <f t="shared" si="1"/>
        <v>1785</v>
      </c>
      <c r="H21" s="273">
        <f t="shared" si="2"/>
        <v>1865</v>
      </c>
      <c r="I21" s="273">
        <v>81</v>
      </c>
      <c r="J21" s="274">
        <f t="shared" si="0"/>
        <v>81000000</v>
      </c>
      <c r="K21" s="274">
        <v>331429</v>
      </c>
      <c r="L21" s="275">
        <f t="shared" si="3"/>
        <v>3.5682819383259914E-2</v>
      </c>
    </row>
    <row r="22" spans="2:12" s="120" customFormat="1" x14ac:dyDescent="0.25">
      <c r="B22" s="272">
        <v>6</v>
      </c>
      <c r="C22" s="273" t="s">
        <v>510</v>
      </c>
      <c r="D22" s="272" t="s">
        <v>483</v>
      </c>
      <c r="E22" s="272" t="s">
        <v>504</v>
      </c>
      <c r="F22" s="272" t="s">
        <v>505</v>
      </c>
      <c r="G22" s="273">
        <f t="shared" si="1"/>
        <v>1866</v>
      </c>
      <c r="H22" s="273">
        <f t="shared" si="2"/>
        <v>1946</v>
      </c>
      <c r="I22" s="273">
        <v>81</v>
      </c>
      <c r="J22" s="274">
        <f t="shared" si="0"/>
        <v>81000000</v>
      </c>
      <c r="K22" s="274">
        <v>331429</v>
      </c>
      <c r="L22" s="275">
        <f t="shared" si="3"/>
        <v>3.5682819383259914E-2</v>
      </c>
    </row>
    <row r="23" spans="2:12" s="120" customFormat="1" x14ac:dyDescent="0.25">
      <c r="B23" s="272">
        <v>7</v>
      </c>
      <c r="C23" s="273" t="s">
        <v>511</v>
      </c>
      <c r="D23" s="272" t="s">
        <v>483</v>
      </c>
      <c r="E23" s="272" t="s">
        <v>504</v>
      </c>
      <c r="F23" s="272" t="s">
        <v>505</v>
      </c>
      <c r="G23" s="273">
        <f t="shared" si="1"/>
        <v>1947</v>
      </c>
      <c r="H23" s="273">
        <f t="shared" si="2"/>
        <v>2027</v>
      </c>
      <c r="I23" s="273">
        <v>81</v>
      </c>
      <c r="J23" s="274">
        <f t="shared" si="0"/>
        <v>81000000</v>
      </c>
      <c r="K23" s="274">
        <v>331429</v>
      </c>
      <c r="L23" s="275">
        <f t="shared" si="3"/>
        <v>3.5682819383259914E-2</v>
      </c>
    </row>
    <row r="24" spans="2:12" s="120" customFormat="1" x14ac:dyDescent="0.25">
      <c r="B24" s="272">
        <v>8</v>
      </c>
      <c r="C24" s="273" t="s">
        <v>512</v>
      </c>
      <c r="D24" s="272" t="s">
        <v>483</v>
      </c>
      <c r="E24" s="272" t="s">
        <v>504</v>
      </c>
      <c r="F24" s="272" t="s">
        <v>505</v>
      </c>
      <c r="G24" s="273">
        <f t="shared" si="1"/>
        <v>2028</v>
      </c>
      <c r="H24" s="273">
        <f t="shared" si="2"/>
        <v>2108</v>
      </c>
      <c r="I24" s="273">
        <v>81</v>
      </c>
      <c r="J24" s="274">
        <f t="shared" si="0"/>
        <v>81000000</v>
      </c>
      <c r="K24" s="274">
        <v>331429</v>
      </c>
      <c r="L24" s="275">
        <f t="shared" si="3"/>
        <v>3.5682819383259914E-2</v>
      </c>
    </row>
    <row r="25" spans="2:12" s="120" customFormat="1" x14ac:dyDescent="0.25">
      <c r="B25" s="272">
        <v>9</v>
      </c>
      <c r="C25" s="273" t="s">
        <v>513</v>
      </c>
      <c r="D25" s="272" t="s">
        <v>483</v>
      </c>
      <c r="E25" s="272" t="s">
        <v>504</v>
      </c>
      <c r="F25" s="272" t="s">
        <v>505</v>
      </c>
      <c r="G25" s="273">
        <f t="shared" si="1"/>
        <v>2109</v>
      </c>
      <c r="H25" s="273">
        <f t="shared" si="2"/>
        <v>2189</v>
      </c>
      <c r="I25" s="273">
        <v>81</v>
      </c>
      <c r="J25" s="274">
        <f t="shared" si="0"/>
        <v>81000000</v>
      </c>
      <c r="K25" s="274">
        <v>331429</v>
      </c>
      <c r="L25" s="275">
        <f t="shared" si="3"/>
        <v>3.5682819383259914E-2</v>
      </c>
    </row>
    <row r="26" spans="2:12" s="120" customFormat="1" x14ac:dyDescent="0.25">
      <c r="B26" s="272">
        <v>10</v>
      </c>
      <c r="C26" s="273" t="s">
        <v>514</v>
      </c>
      <c r="D26" s="272" t="s">
        <v>483</v>
      </c>
      <c r="E26" s="272" t="s">
        <v>504</v>
      </c>
      <c r="F26" s="272" t="s">
        <v>505</v>
      </c>
      <c r="G26" s="273">
        <f t="shared" si="1"/>
        <v>2190</v>
      </c>
      <c r="H26" s="273">
        <f t="shared" si="2"/>
        <v>2270</v>
      </c>
      <c r="I26" s="273">
        <v>81</v>
      </c>
      <c r="J26" s="274">
        <f t="shared" si="0"/>
        <v>81000000</v>
      </c>
      <c r="K26" s="274">
        <v>331426</v>
      </c>
      <c r="L26" s="275">
        <f t="shared" si="3"/>
        <v>3.5682819383259914E-2</v>
      </c>
    </row>
    <row r="27" spans="2:12" s="120" customFormat="1" x14ac:dyDescent="0.25">
      <c r="B27" s="264"/>
      <c r="C27" s="265"/>
      <c r="D27" s="265"/>
      <c r="E27" s="265"/>
      <c r="F27" s="265"/>
      <c r="G27" s="265"/>
      <c r="H27" s="266" t="s">
        <v>515</v>
      </c>
      <c r="I27" s="267">
        <f>SUM(I17:I26)</f>
        <v>2270</v>
      </c>
      <c r="J27" s="268">
        <f>SUM(J17:J26)</f>
        <v>2270000000</v>
      </c>
      <c r="K27" s="268">
        <f>SUM(K18:K26)</f>
        <v>4000000</v>
      </c>
      <c r="L27" s="269">
        <f>SUM(L17:L26)</f>
        <v>0.99999999999999989</v>
      </c>
    </row>
    <row r="28" spans="2:12" s="120" customFormat="1" x14ac:dyDescent="0.25">
      <c r="H28" s="32"/>
    </row>
    <row r="29" spans="2:12" s="120" customFormat="1" x14ac:dyDescent="0.25">
      <c r="H29" s="32"/>
    </row>
    <row r="30" spans="2:12" x14ac:dyDescent="0.25">
      <c r="B30" s="6"/>
      <c r="C30" s="6"/>
      <c r="D30" s="6"/>
      <c r="E30" s="6"/>
      <c r="F30" s="6"/>
      <c r="H30"/>
    </row>
    <row r="32" spans="2:12" x14ac:dyDescent="0.25">
      <c r="B32" s="29" t="s">
        <v>394</v>
      </c>
    </row>
    <row r="33" spans="2:7" x14ac:dyDescent="0.25">
      <c r="B33" s="10" t="s">
        <v>393</v>
      </c>
    </row>
    <row r="41" spans="2:7" x14ac:dyDescent="0.25">
      <c r="B41" s="8"/>
      <c r="D41" s="35"/>
      <c r="F41" s="8"/>
    </row>
    <row r="42" spans="2:7" x14ac:dyDescent="0.25">
      <c r="B42" s="18" t="s">
        <v>453</v>
      </c>
      <c r="D42" s="110"/>
      <c r="F42" s="307"/>
      <c r="G42" s="307"/>
    </row>
    <row r="43" spans="2:7" x14ac:dyDescent="0.25">
      <c r="B43" s="18" t="s">
        <v>91</v>
      </c>
      <c r="D43" s="111"/>
      <c r="F43" s="307"/>
      <c r="G43" s="307"/>
    </row>
  </sheetData>
  <mergeCells count="5">
    <mergeCell ref="G16:H16"/>
    <mergeCell ref="B14:D14"/>
    <mergeCell ref="B12:D12"/>
    <mergeCell ref="F43:G43"/>
    <mergeCell ref="F42:G42"/>
  </mergeCells>
  <pageMargins left="0.7" right="0.7" top="0.75" bottom="0.75" header="0.3" footer="0.3"/>
  <pageSetup paperSize="9" orientation="portrait" r:id="rId1"/>
  <ignoredErrors>
    <ignoredError sqref="K27" formula="1"/>
  </ignoredError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B9:H90"/>
  <sheetViews>
    <sheetView showGridLines="0" tabSelected="1" zoomScale="90" zoomScaleNormal="90" workbookViewId="0">
      <selection activeCell="B9" sqref="B9:G11"/>
    </sheetView>
  </sheetViews>
  <sheetFormatPr baseColWidth="10" defaultColWidth="10.85546875" defaultRowHeight="15" x14ac:dyDescent="0.25"/>
  <cols>
    <col min="2" max="2" width="40.28515625" customWidth="1"/>
    <col min="3" max="3" width="14.85546875" style="74" customWidth="1"/>
    <col min="4" max="4" width="12.28515625" style="74" bestFit="1" customWidth="1"/>
    <col min="5" max="5" width="34.85546875" style="74" customWidth="1"/>
    <col min="6" max="6" width="17.42578125" style="74" bestFit="1" customWidth="1"/>
    <col min="7" max="7" width="13.42578125" style="74" customWidth="1"/>
    <col min="8" max="8" width="15.140625" bestFit="1" customWidth="1"/>
  </cols>
  <sheetData>
    <row r="9" spans="2:7" x14ac:dyDescent="0.25">
      <c r="B9" s="313" t="s">
        <v>522</v>
      </c>
      <c r="C9" s="313"/>
      <c r="D9" s="313"/>
      <c r="E9" s="313"/>
      <c r="F9" s="313"/>
      <c r="G9" s="313"/>
    </row>
    <row r="10" spans="2:7" x14ac:dyDescent="0.25">
      <c r="B10" s="313"/>
      <c r="C10" s="313"/>
      <c r="D10" s="313"/>
      <c r="E10" s="313"/>
      <c r="F10" s="313"/>
      <c r="G10" s="313"/>
    </row>
    <row r="11" spans="2:7" x14ac:dyDescent="0.25">
      <c r="B11" s="313"/>
      <c r="C11" s="313"/>
      <c r="D11" s="313"/>
      <c r="E11" s="313"/>
      <c r="F11" s="313"/>
      <c r="G11" s="313"/>
    </row>
    <row r="12" spans="2:7" ht="15.75" thickBot="1" x14ac:dyDescent="0.3"/>
    <row r="13" spans="2:7" ht="15" customHeight="1" x14ac:dyDescent="0.25">
      <c r="B13" s="330" t="s">
        <v>20</v>
      </c>
      <c r="C13" s="332" t="s">
        <v>92</v>
      </c>
      <c r="D13" s="332" t="s">
        <v>429</v>
      </c>
      <c r="E13" s="334" t="s">
        <v>22</v>
      </c>
      <c r="F13" s="336" t="s">
        <v>21</v>
      </c>
      <c r="G13" s="338" t="s">
        <v>429</v>
      </c>
    </row>
    <row r="14" spans="2:7" ht="15.75" thickBot="1" x14ac:dyDescent="0.3">
      <c r="B14" s="331"/>
      <c r="C14" s="333"/>
      <c r="D14" s="333"/>
      <c r="E14" s="335"/>
      <c r="F14" s="337"/>
      <c r="G14" s="339"/>
    </row>
    <row r="15" spans="2:7" x14ac:dyDescent="0.25">
      <c r="B15" s="31" t="s">
        <v>23</v>
      </c>
      <c r="C15" s="75"/>
      <c r="D15" s="75"/>
      <c r="E15" s="76" t="s">
        <v>31</v>
      </c>
      <c r="F15" s="293"/>
      <c r="G15" s="286"/>
    </row>
    <row r="16" spans="2:7" x14ac:dyDescent="0.25">
      <c r="B16" s="13" t="s">
        <v>86</v>
      </c>
      <c r="C16" s="105">
        <f>+SUM(C17:C19)</f>
        <v>267473842</v>
      </c>
      <c r="D16" s="16">
        <f>+SUM(D17:D19)</f>
        <v>9750997</v>
      </c>
      <c r="E16" s="77" t="s">
        <v>32</v>
      </c>
      <c r="F16" s="294">
        <f>+SUM(F17:F21)</f>
        <v>75413553</v>
      </c>
      <c r="G16" s="287">
        <f>+SUM(G17:G21)</f>
        <v>0</v>
      </c>
    </row>
    <row r="17" spans="2:7" x14ac:dyDescent="0.25">
      <c r="B17" s="14" t="s">
        <v>24</v>
      </c>
      <c r="C17" s="34">
        <f>9750997+396000</f>
        <v>10146997</v>
      </c>
      <c r="D17" s="34">
        <v>9750997</v>
      </c>
      <c r="E17" s="78" t="s">
        <v>412</v>
      </c>
      <c r="F17" s="295">
        <v>0</v>
      </c>
      <c r="G17" s="288">
        <v>0</v>
      </c>
    </row>
    <row r="18" spans="2:7" x14ac:dyDescent="0.25">
      <c r="B18" s="14" t="s">
        <v>25</v>
      </c>
      <c r="C18" s="34">
        <f>223862360+      33464485</f>
        <v>257326845</v>
      </c>
      <c r="D18" s="34">
        <v>0</v>
      </c>
      <c r="E18" s="78" t="s">
        <v>400</v>
      </c>
      <c r="F18" s="295">
        <v>75413553</v>
      </c>
      <c r="G18" s="288">
        <v>0</v>
      </c>
    </row>
    <row r="19" spans="2:7" ht="15" customHeight="1" x14ac:dyDescent="0.25">
      <c r="B19" s="14" t="s">
        <v>26</v>
      </c>
      <c r="C19" s="79"/>
      <c r="D19" s="79"/>
      <c r="E19" s="78"/>
      <c r="F19" s="296"/>
      <c r="G19" s="289"/>
    </row>
    <row r="20" spans="2:7" x14ac:dyDescent="0.25">
      <c r="B20" s="13" t="s">
        <v>27</v>
      </c>
      <c r="C20" s="80">
        <f>SUM(C21:C23)</f>
        <v>0</v>
      </c>
      <c r="D20" s="80">
        <f>SUM(D21:D23)</f>
        <v>0</v>
      </c>
      <c r="E20" s="78" t="s">
        <v>34</v>
      </c>
      <c r="F20" s="296"/>
      <c r="G20" s="289"/>
    </row>
    <row r="21" spans="2:7" ht="24" x14ac:dyDescent="0.25">
      <c r="B21" s="14" t="s">
        <v>28</v>
      </c>
      <c r="C21" s="80"/>
      <c r="D21" s="80"/>
      <c r="E21" s="78" t="s">
        <v>407</v>
      </c>
      <c r="F21" s="297">
        <v>0</v>
      </c>
      <c r="G21" s="290"/>
    </row>
    <row r="22" spans="2:7" x14ac:dyDescent="0.25">
      <c r="B22" s="14" t="s">
        <v>29</v>
      </c>
      <c r="C22" s="80"/>
      <c r="D22" s="80"/>
      <c r="E22" s="77"/>
      <c r="F22" s="298"/>
      <c r="G22" s="290"/>
    </row>
    <row r="23" spans="2:7" x14ac:dyDescent="0.25">
      <c r="B23" s="14"/>
      <c r="C23" s="80"/>
      <c r="D23" s="80"/>
      <c r="E23" s="77" t="s">
        <v>35</v>
      </c>
      <c r="F23" s="294">
        <f>+SUM(F24:F26)</f>
        <v>0</v>
      </c>
      <c r="G23" s="287">
        <f>+SUM(G24:G26)</f>
        <v>0</v>
      </c>
    </row>
    <row r="24" spans="2:7" x14ac:dyDescent="0.25">
      <c r="B24" s="14"/>
      <c r="C24" s="80"/>
      <c r="D24" s="80"/>
      <c r="E24" s="78" t="s">
        <v>36</v>
      </c>
      <c r="F24" s="295">
        <v>0</v>
      </c>
      <c r="G24" s="288">
        <v>0</v>
      </c>
    </row>
    <row r="25" spans="2:7" x14ac:dyDescent="0.25">
      <c r="B25" s="13" t="s">
        <v>30</v>
      </c>
      <c r="C25" s="105">
        <f>+SUM(C26:C27)</f>
        <v>0</v>
      </c>
      <c r="D25" s="16">
        <f>+SUM(D26:D27)</f>
        <v>0</v>
      </c>
      <c r="E25" s="78" t="s">
        <v>37</v>
      </c>
      <c r="F25" s="295">
        <v>0</v>
      </c>
      <c r="G25" s="288">
        <v>0</v>
      </c>
    </row>
    <row r="26" spans="2:7" x14ac:dyDescent="0.25">
      <c r="B26" s="14" t="s">
        <v>28</v>
      </c>
      <c r="C26" s="34">
        <v>0</v>
      </c>
      <c r="D26" s="34">
        <v>0</v>
      </c>
      <c r="E26" s="78"/>
      <c r="F26" s="296"/>
      <c r="G26" s="289"/>
    </row>
    <row r="27" spans="2:7" x14ac:dyDescent="0.25">
      <c r="B27" s="14" t="s">
        <v>29</v>
      </c>
      <c r="C27" s="34">
        <v>0</v>
      </c>
      <c r="D27" s="34">
        <v>0</v>
      </c>
      <c r="E27" s="81"/>
      <c r="F27" s="296"/>
      <c r="G27" s="289"/>
    </row>
    <row r="28" spans="2:7" x14ac:dyDescent="0.25">
      <c r="B28" s="15"/>
      <c r="C28" s="82"/>
      <c r="D28" s="82"/>
      <c r="E28" s="81"/>
      <c r="F28" s="296"/>
      <c r="G28" s="289"/>
    </row>
    <row r="29" spans="2:7" x14ac:dyDescent="0.25">
      <c r="B29" s="13" t="s">
        <v>38</v>
      </c>
      <c r="C29" s="105">
        <f>+SUM(C30:C36)</f>
        <v>856150</v>
      </c>
      <c r="D29" s="16">
        <f>+SUM(D30:D36)</f>
        <v>0</v>
      </c>
      <c r="E29" s="77" t="s">
        <v>44</v>
      </c>
      <c r="F29" s="294">
        <f>+SUM(F30:F37)</f>
        <v>0</v>
      </c>
      <c r="G29" s="287">
        <f>+SUM(G30:G37)</f>
        <v>0</v>
      </c>
    </row>
    <row r="30" spans="2:7" x14ac:dyDescent="0.25">
      <c r="B30" s="14" t="s">
        <v>39</v>
      </c>
      <c r="C30" s="79"/>
      <c r="D30" s="79"/>
      <c r="E30" s="78" t="s">
        <v>45</v>
      </c>
      <c r="F30" s="295">
        <v>0</v>
      </c>
      <c r="G30" s="288">
        <v>0</v>
      </c>
    </row>
    <row r="31" spans="2:7" x14ac:dyDescent="0.25">
      <c r="B31" s="14" t="s">
        <v>40</v>
      </c>
      <c r="C31" s="34">
        <v>0</v>
      </c>
      <c r="D31" s="34">
        <v>0</v>
      </c>
      <c r="E31" s="78" t="s">
        <v>46</v>
      </c>
      <c r="F31" s="295">
        <v>0</v>
      </c>
      <c r="G31" s="288">
        <v>0</v>
      </c>
    </row>
    <row r="32" spans="2:7" x14ac:dyDescent="0.25">
      <c r="B32" s="14" t="s">
        <v>41</v>
      </c>
      <c r="C32" s="34">
        <v>856150</v>
      </c>
      <c r="D32" s="34">
        <v>0</v>
      </c>
      <c r="E32" s="78" t="s">
        <v>47</v>
      </c>
      <c r="F32" s="295">
        <v>0</v>
      </c>
      <c r="G32" s="288">
        <v>0</v>
      </c>
    </row>
    <row r="33" spans="2:7" x14ac:dyDescent="0.25">
      <c r="B33" s="14" t="s">
        <v>87</v>
      </c>
      <c r="C33" s="82"/>
      <c r="D33" s="82"/>
      <c r="F33" s="299"/>
      <c r="G33" s="285"/>
    </row>
    <row r="34" spans="2:7" ht="24" x14ac:dyDescent="0.25">
      <c r="B34" s="14" t="s">
        <v>42</v>
      </c>
      <c r="C34" s="82"/>
      <c r="D34" s="82"/>
      <c r="F34" s="299"/>
      <c r="G34" s="285"/>
    </row>
    <row r="35" spans="2:7" ht="24" x14ac:dyDescent="0.25">
      <c r="B35" s="14" t="s">
        <v>43</v>
      </c>
      <c r="C35" s="82"/>
      <c r="D35" s="82"/>
      <c r="E35" s="78" t="s">
        <v>48</v>
      </c>
      <c r="F35" s="296"/>
      <c r="G35" s="289"/>
    </row>
    <row r="36" spans="2:7" x14ac:dyDescent="0.25">
      <c r="B36" s="14"/>
      <c r="C36" s="82"/>
      <c r="D36" s="82"/>
      <c r="E36" s="78" t="s">
        <v>49</v>
      </c>
      <c r="F36" s="295">
        <v>0</v>
      </c>
      <c r="G36" s="288">
        <v>0</v>
      </c>
    </row>
    <row r="37" spans="2:7" x14ac:dyDescent="0.25">
      <c r="B37" s="13"/>
      <c r="C37" s="82"/>
      <c r="D37" s="82"/>
      <c r="E37" s="78" t="s">
        <v>50</v>
      </c>
      <c r="F37" s="296">
        <v>0</v>
      </c>
      <c r="G37" s="289">
        <v>0</v>
      </c>
    </row>
    <row r="38" spans="2:7" x14ac:dyDescent="0.25">
      <c r="B38" s="13" t="s">
        <v>51</v>
      </c>
      <c r="C38" s="105">
        <f>+C39</f>
        <v>41456048</v>
      </c>
      <c r="D38" s="16">
        <f>+D39</f>
        <v>22637</v>
      </c>
      <c r="E38" s="77" t="s">
        <v>53</v>
      </c>
      <c r="F38" s="294">
        <f>+SUM(F39:F41)</f>
        <v>0</v>
      </c>
      <c r="G38" s="287">
        <f>+SUM(G39:G41)</f>
        <v>0</v>
      </c>
    </row>
    <row r="39" spans="2:7" x14ac:dyDescent="0.25">
      <c r="B39" s="14" t="s">
        <v>52</v>
      </c>
      <c r="C39" s="34">
        <f>37796957+3659091</f>
        <v>41456048</v>
      </c>
      <c r="D39" s="34">
        <v>22637</v>
      </c>
      <c r="E39" s="78" t="s">
        <v>54</v>
      </c>
      <c r="F39" s="295">
        <v>0</v>
      </c>
      <c r="G39" s="288">
        <v>0</v>
      </c>
    </row>
    <row r="40" spans="2:7" x14ac:dyDescent="0.25">
      <c r="B40" s="14"/>
      <c r="C40" s="79"/>
      <c r="D40" s="79"/>
      <c r="E40" s="78" t="s">
        <v>55</v>
      </c>
      <c r="F40" s="295">
        <v>0</v>
      </c>
      <c r="G40" s="288">
        <v>0</v>
      </c>
    </row>
    <row r="41" spans="2:7" x14ac:dyDescent="0.25">
      <c r="B41" s="13"/>
      <c r="C41" s="82"/>
      <c r="D41" s="82"/>
      <c r="E41" s="78"/>
      <c r="F41" s="295"/>
      <c r="G41" s="289"/>
    </row>
    <row r="42" spans="2:7" x14ac:dyDescent="0.25">
      <c r="B42" s="13" t="s">
        <v>56</v>
      </c>
      <c r="C42" s="16">
        <f>+C16+C20+C25+C29+C38</f>
        <v>309786040</v>
      </c>
      <c r="D42" s="16">
        <f>+D16+D20+D25+D29+D38</f>
        <v>9773634</v>
      </c>
      <c r="E42" s="77" t="s">
        <v>57</v>
      </c>
      <c r="F42" s="294">
        <f>+F16+F23+F29+F38</f>
        <v>75413553</v>
      </c>
      <c r="G42" s="287">
        <f>+G16+G23+G29+G38</f>
        <v>0</v>
      </c>
    </row>
    <row r="43" spans="2:7" ht="15.75" thickBot="1" x14ac:dyDescent="0.3">
      <c r="B43" s="14"/>
      <c r="C43" s="80"/>
      <c r="D43" s="80"/>
      <c r="E43" s="78"/>
      <c r="F43" s="296"/>
      <c r="G43" s="289"/>
    </row>
    <row r="44" spans="2:7" x14ac:dyDescent="0.25">
      <c r="B44" s="13" t="s">
        <v>58</v>
      </c>
      <c r="C44" s="79"/>
      <c r="D44" s="79"/>
      <c r="E44" s="76" t="s">
        <v>445</v>
      </c>
      <c r="F44" s="296"/>
      <c r="G44" s="289"/>
    </row>
    <row r="45" spans="2:7" x14ac:dyDescent="0.25">
      <c r="B45" s="13" t="s">
        <v>59</v>
      </c>
      <c r="C45" s="16">
        <f>+SUM(C46:C49)</f>
        <v>1825587200</v>
      </c>
      <c r="D45" s="16">
        <f>+SUM(D46:D49)</f>
        <v>0</v>
      </c>
      <c r="E45" s="77" t="s">
        <v>35</v>
      </c>
      <c r="F45" s="294">
        <v>0</v>
      </c>
      <c r="G45" s="288"/>
    </row>
    <row r="46" spans="2:7" x14ac:dyDescent="0.25">
      <c r="B46" s="280" t="s">
        <v>524</v>
      </c>
      <c r="C46" s="34">
        <v>650000000</v>
      </c>
      <c r="D46" s="34">
        <v>0</v>
      </c>
      <c r="E46" s="78" t="s">
        <v>36</v>
      </c>
      <c r="F46" s="295">
        <v>0</v>
      </c>
      <c r="G46" s="289"/>
    </row>
    <row r="47" spans="2:7" x14ac:dyDescent="0.25">
      <c r="B47" s="280" t="s">
        <v>525</v>
      </c>
      <c r="C47" s="34">
        <v>275587200</v>
      </c>
      <c r="D47" s="79"/>
      <c r="E47" s="78"/>
      <c r="F47" s="295"/>
      <c r="G47" s="288"/>
    </row>
    <row r="48" spans="2:7" x14ac:dyDescent="0.25">
      <c r="B48" s="14" t="s">
        <v>60</v>
      </c>
      <c r="C48" s="34">
        <v>900000000</v>
      </c>
      <c r="D48" s="34">
        <v>0</v>
      </c>
      <c r="E48" s="78"/>
      <c r="F48" s="295"/>
      <c r="G48" s="288"/>
    </row>
    <row r="49" spans="2:7" ht="18.75" customHeight="1" x14ac:dyDescent="0.25">
      <c r="B49" s="14" t="s">
        <v>61</v>
      </c>
      <c r="C49" s="34">
        <v>0</v>
      </c>
      <c r="D49" s="34">
        <v>0</v>
      </c>
      <c r="E49" s="78"/>
      <c r="F49" s="300"/>
      <c r="G49" s="291"/>
    </row>
    <row r="50" spans="2:7" hidden="1" x14ac:dyDescent="0.25">
      <c r="B50" s="13"/>
      <c r="C50" s="82"/>
      <c r="D50" s="82"/>
      <c r="E50" s="78" t="s">
        <v>33</v>
      </c>
      <c r="F50" s="300"/>
      <c r="G50" s="291"/>
    </row>
    <row r="51" spans="2:7" hidden="1" x14ac:dyDescent="0.25">
      <c r="B51" s="13" t="s">
        <v>62</v>
      </c>
      <c r="C51" s="82">
        <f>+SUM(C52:C58)</f>
        <v>0</v>
      </c>
      <c r="D51" s="82"/>
      <c r="E51" s="78" t="s">
        <v>65</v>
      </c>
      <c r="F51" s="300"/>
      <c r="G51" s="291"/>
    </row>
    <row r="52" spans="2:7" hidden="1" x14ac:dyDescent="0.25">
      <c r="B52" s="14" t="s">
        <v>39</v>
      </c>
      <c r="C52" s="82"/>
      <c r="D52" s="82"/>
      <c r="E52" s="78"/>
      <c r="F52" s="300"/>
      <c r="G52" s="291"/>
    </row>
    <row r="53" spans="2:7" hidden="1" x14ac:dyDescent="0.25">
      <c r="B53" s="14" t="s">
        <v>41</v>
      </c>
      <c r="C53" s="82"/>
      <c r="D53" s="82"/>
      <c r="E53" s="77" t="s">
        <v>66</v>
      </c>
      <c r="F53" s="300">
        <f>+SUM(F54:F55)</f>
        <v>0</v>
      </c>
      <c r="G53" s="291">
        <f>+SUM(G54:G55)</f>
        <v>0</v>
      </c>
    </row>
    <row r="54" spans="2:7" hidden="1" x14ac:dyDescent="0.25">
      <c r="B54" s="14" t="s">
        <v>63</v>
      </c>
      <c r="C54" s="82"/>
      <c r="D54" s="82"/>
      <c r="E54" s="78" t="s">
        <v>67</v>
      </c>
      <c r="F54" s="300"/>
      <c r="G54" s="291"/>
    </row>
    <row r="55" spans="2:7" hidden="1" x14ac:dyDescent="0.25">
      <c r="B55" s="14" t="s">
        <v>88</v>
      </c>
      <c r="C55" s="82"/>
      <c r="D55" s="82"/>
      <c r="E55" s="78" t="s">
        <v>413</v>
      </c>
      <c r="F55" s="300"/>
      <c r="G55" s="291"/>
    </row>
    <row r="56" spans="2:7" ht="24" hidden="1" x14ac:dyDescent="0.25">
      <c r="B56" s="14" t="s">
        <v>42</v>
      </c>
      <c r="C56" s="82"/>
      <c r="D56" s="82"/>
      <c r="E56" s="78"/>
      <c r="F56" s="300"/>
      <c r="G56" s="291"/>
    </row>
    <row r="57" spans="2:7" ht="24" hidden="1" x14ac:dyDescent="0.25">
      <c r="B57" s="14" t="s">
        <v>43</v>
      </c>
      <c r="C57" s="82"/>
      <c r="D57" s="82"/>
      <c r="E57" s="77" t="s">
        <v>68</v>
      </c>
      <c r="F57" s="300">
        <f>+SUM(F58:F60)</f>
        <v>0</v>
      </c>
      <c r="G57" s="291">
        <f>+SUM(G58:G60)</f>
        <v>0</v>
      </c>
    </row>
    <row r="58" spans="2:7" ht="24" hidden="1" x14ac:dyDescent="0.25">
      <c r="B58" s="14" t="s">
        <v>64</v>
      </c>
      <c r="C58" s="82"/>
      <c r="D58" s="82"/>
      <c r="E58" s="78" t="s">
        <v>69</v>
      </c>
      <c r="F58" s="300"/>
      <c r="G58" s="291"/>
    </row>
    <row r="59" spans="2:7" hidden="1" x14ac:dyDescent="0.25">
      <c r="B59" s="15"/>
      <c r="C59" s="82"/>
      <c r="D59" s="82"/>
      <c r="E59" s="78" t="s">
        <v>70</v>
      </c>
      <c r="F59" s="301">
        <v>0</v>
      </c>
      <c r="G59" s="291"/>
    </row>
    <row r="60" spans="2:7" hidden="1" x14ac:dyDescent="0.25">
      <c r="B60" s="15"/>
      <c r="C60" s="82"/>
      <c r="D60" s="82"/>
      <c r="E60" s="78" t="s">
        <v>414</v>
      </c>
      <c r="F60" s="300"/>
      <c r="G60" s="291"/>
    </row>
    <row r="61" spans="2:7" hidden="1" x14ac:dyDescent="0.25">
      <c r="B61" s="15"/>
      <c r="C61" s="82"/>
      <c r="D61" s="82"/>
      <c r="E61" s="77" t="s">
        <v>71</v>
      </c>
      <c r="F61" s="294">
        <f>+F45+F53+F57</f>
        <v>0</v>
      </c>
      <c r="G61" s="287">
        <f>+G45+G53+G57</f>
        <v>0</v>
      </c>
    </row>
    <row r="62" spans="2:7" x14ac:dyDescent="0.25">
      <c r="B62" s="15"/>
      <c r="C62" s="82"/>
      <c r="D62" s="82"/>
      <c r="E62" s="77"/>
      <c r="F62" s="295"/>
      <c r="G62" s="288"/>
    </row>
    <row r="63" spans="2:7" x14ac:dyDescent="0.25">
      <c r="B63" s="13" t="s">
        <v>72</v>
      </c>
      <c r="C63" s="16">
        <v>15645455</v>
      </c>
      <c r="D63" s="16">
        <v>0</v>
      </c>
      <c r="E63" s="77"/>
      <c r="F63" s="296"/>
      <c r="G63" s="289"/>
    </row>
    <row r="64" spans="2:7" x14ac:dyDescent="0.25">
      <c r="B64" s="14" t="s">
        <v>73</v>
      </c>
      <c r="C64" s="34">
        <v>0</v>
      </c>
      <c r="D64" s="34">
        <v>0</v>
      </c>
      <c r="E64" s="77" t="s">
        <v>74</v>
      </c>
      <c r="F64" s="294">
        <f>+F42+F61</f>
        <v>75413553</v>
      </c>
      <c r="G64" s="287">
        <f>+G42+G61</f>
        <v>0</v>
      </c>
    </row>
    <row r="65" spans="2:8" x14ac:dyDescent="0.25">
      <c r="B65" s="14"/>
      <c r="C65" s="82"/>
      <c r="D65" s="82"/>
      <c r="E65" s="77"/>
      <c r="F65" s="298"/>
      <c r="G65" s="290"/>
    </row>
    <row r="66" spans="2:8" x14ac:dyDescent="0.25">
      <c r="B66" s="14"/>
      <c r="C66" s="82"/>
      <c r="D66" s="82"/>
      <c r="E66" s="77" t="s">
        <v>75</v>
      </c>
      <c r="F66" s="294"/>
      <c r="G66" s="287"/>
    </row>
    <row r="67" spans="2:8" s="120" customFormat="1" x14ac:dyDescent="0.25">
      <c r="B67" s="14"/>
      <c r="C67" s="82"/>
      <c r="D67" s="82"/>
      <c r="E67" s="77" t="s">
        <v>83</v>
      </c>
      <c r="F67" s="294">
        <v>2274000000</v>
      </c>
      <c r="G67" s="287">
        <v>10000000</v>
      </c>
    </row>
    <row r="68" spans="2:8" x14ac:dyDescent="0.25">
      <c r="B68" s="13" t="s">
        <v>76</v>
      </c>
      <c r="C68" s="79">
        <f>+SUM(C71:C76)</f>
        <v>360560664</v>
      </c>
      <c r="D68" s="79">
        <f>+SUM(D71:D76)</f>
        <v>0</v>
      </c>
      <c r="E68" s="284"/>
      <c r="F68" s="295"/>
      <c r="G68" s="288"/>
    </row>
    <row r="69" spans="2:8" s="120" customFormat="1" x14ac:dyDescent="0.25">
      <c r="B69" s="13"/>
      <c r="C69" s="79"/>
      <c r="D69" s="79"/>
      <c r="E69" s="78" t="s">
        <v>533</v>
      </c>
      <c r="F69" s="295">
        <f>180194285</f>
        <v>180194285</v>
      </c>
      <c r="G69" s="288"/>
    </row>
    <row r="70" spans="2:8" s="120" customFormat="1" x14ac:dyDescent="0.25">
      <c r="B70" s="14"/>
      <c r="C70" s="34"/>
      <c r="D70" s="34"/>
      <c r="E70" s="77" t="s">
        <v>520</v>
      </c>
      <c r="F70" s="295">
        <f>+F71+F72+F73</f>
        <v>0</v>
      </c>
      <c r="G70" s="288">
        <v>0</v>
      </c>
    </row>
    <row r="71" spans="2:8" x14ac:dyDescent="0.25">
      <c r="B71" s="13" t="s">
        <v>77</v>
      </c>
      <c r="C71" s="79"/>
      <c r="D71" s="79"/>
      <c r="E71" s="78" t="s">
        <v>184</v>
      </c>
      <c r="F71" s="295">
        <v>0</v>
      </c>
      <c r="G71" s="288">
        <v>0</v>
      </c>
    </row>
    <row r="72" spans="2:8" x14ac:dyDescent="0.25">
      <c r="B72" s="14" t="s">
        <v>457</v>
      </c>
      <c r="C72" s="34">
        <v>360560664</v>
      </c>
      <c r="D72" s="34">
        <v>0</v>
      </c>
      <c r="E72" s="78" t="s">
        <v>84</v>
      </c>
      <c r="F72" s="295">
        <v>0</v>
      </c>
      <c r="G72" s="288">
        <v>0</v>
      </c>
    </row>
    <row r="73" spans="2:8" x14ac:dyDescent="0.25">
      <c r="B73" s="14" t="s">
        <v>79</v>
      </c>
      <c r="C73" s="34">
        <v>0</v>
      </c>
      <c r="D73" s="34">
        <v>0</v>
      </c>
      <c r="E73" s="78" t="s">
        <v>434</v>
      </c>
      <c r="F73" s="295">
        <v>0</v>
      </c>
      <c r="G73" s="288">
        <v>0</v>
      </c>
    </row>
    <row r="74" spans="2:8" x14ac:dyDescent="0.25">
      <c r="B74" s="14"/>
      <c r="C74" s="79"/>
      <c r="D74" s="79"/>
      <c r="E74" s="78" t="s">
        <v>322</v>
      </c>
      <c r="F74" s="295">
        <v>-226366</v>
      </c>
      <c r="G74" s="288">
        <v>-226366</v>
      </c>
      <c r="H74" s="33"/>
    </row>
    <row r="75" spans="2:8" x14ac:dyDescent="0.25">
      <c r="B75" s="14"/>
      <c r="C75" s="34"/>
      <c r="D75" s="34"/>
      <c r="E75" s="78" t="s">
        <v>435</v>
      </c>
      <c r="F75" s="295">
        <v>-17802113</v>
      </c>
      <c r="G75" s="288">
        <v>0</v>
      </c>
      <c r="H75" s="33"/>
    </row>
    <row r="76" spans="2:8" x14ac:dyDescent="0.25">
      <c r="B76" s="14"/>
      <c r="C76" s="34"/>
      <c r="D76" s="34"/>
      <c r="E76" s="78"/>
      <c r="F76" s="300"/>
      <c r="G76" s="291"/>
    </row>
    <row r="77" spans="2:8" x14ac:dyDescent="0.25">
      <c r="B77" s="13"/>
      <c r="C77" s="79"/>
      <c r="D77" s="79"/>
      <c r="E77" s="78"/>
      <c r="F77" s="295"/>
      <c r="G77" s="288"/>
      <c r="H77" s="33"/>
    </row>
    <row r="78" spans="2:8" x14ac:dyDescent="0.25">
      <c r="B78" s="13" t="s">
        <v>80</v>
      </c>
      <c r="C78" s="79">
        <f>+C79</f>
        <v>0</v>
      </c>
      <c r="D78" s="79">
        <f>+D79</f>
        <v>0</v>
      </c>
      <c r="E78" s="78"/>
      <c r="F78" s="295"/>
      <c r="G78" s="288"/>
      <c r="H78" s="54"/>
    </row>
    <row r="79" spans="2:8" x14ac:dyDescent="0.25">
      <c r="B79" s="14" t="s">
        <v>81</v>
      </c>
      <c r="C79" s="79"/>
      <c r="D79" s="79"/>
      <c r="E79" s="78"/>
      <c r="F79" s="300"/>
      <c r="G79" s="291"/>
      <c r="H79" s="55"/>
    </row>
    <row r="80" spans="2:8" x14ac:dyDescent="0.25">
      <c r="B80" s="14"/>
      <c r="C80" s="79"/>
      <c r="D80" s="79"/>
      <c r="E80" s="81"/>
      <c r="F80" s="300"/>
      <c r="G80" s="291"/>
      <c r="H80" s="55"/>
    </row>
    <row r="81" spans="2:8" ht="15.75" thickBot="1" x14ac:dyDescent="0.3">
      <c r="B81" s="13" t="s">
        <v>82</v>
      </c>
      <c r="C81" s="16">
        <f>+C45+C51+C63+C64+C68+C78</f>
        <v>2201793319</v>
      </c>
      <c r="D81" s="16">
        <f>+D45+D51+D63+D64+D68+D78</f>
        <v>0</v>
      </c>
      <c r="E81" s="83" t="s">
        <v>395</v>
      </c>
      <c r="F81" s="302">
        <f>SUM(F67:F75)</f>
        <v>2436165806</v>
      </c>
      <c r="G81" s="292">
        <f>SUM(G67:G75)</f>
        <v>9773634</v>
      </c>
      <c r="H81" s="55"/>
    </row>
    <row r="82" spans="2:8" x14ac:dyDescent="0.25">
      <c r="B82" s="322" t="s">
        <v>89</v>
      </c>
      <c r="C82" s="324">
        <f>+C42+C81</f>
        <v>2511579359</v>
      </c>
      <c r="D82" s="324">
        <f>+D42+D81</f>
        <v>9773634</v>
      </c>
      <c r="E82" s="326" t="s">
        <v>85</v>
      </c>
      <c r="F82" s="324">
        <f>+F64+F81</f>
        <v>2511579359</v>
      </c>
      <c r="G82" s="328">
        <f>+G64+G81</f>
        <v>9773634</v>
      </c>
      <c r="H82" s="33"/>
    </row>
    <row r="83" spans="2:8" ht="15.75" thickBot="1" x14ac:dyDescent="0.3">
      <c r="B83" s="323"/>
      <c r="C83" s="325"/>
      <c r="D83" s="325"/>
      <c r="E83" s="327"/>
      <c r="F83" s="325"/>
      <c r="G83" s="329"/>
      <c r="H83" s="33"/>
    </row>
    <row r="84" spans="2:8" x14ac:dyDescent="0.25">
      <c r="F84" s="84"/>
    </row>
    <row r="85" spans="2:8" ht="15.75" thickBot="1" x14ac:dyDescent="0.3">
      <c r="H85" s="33"/>
    </row>
    <row r="86" spans="2:8" ht="15" customHeight="1" x14ac:dyDescent="0.25">
      <c r="B86" s="314"/>
      <c r="C86" s="316" t="s">
        <v>21</v>
      </c>
      <c r="D86" s="316" t="s">
        <v>90</v>
      </c>
      <c r="E86" s="318"/>
      <c r="F86" s="316" t="s">
        <v>21</v>
      </c>
      <c r="G86" s="320" t="s">
        <v>90</v>
      </c>
    </row>
    <row r="87" spans="2:8" x14ac:dyDescent="0.25">
      <c r="B87" s="315"/>
      <c r="C87" s="317"/>
      <c r="D87" s="317"/>
      <c r="E87" s="319"/>
      <c r="F87" s="317"/>
      <c r="G87" s="321"/>
    </row>
    <row r="88" spans="2:8" x14ac:dyDescent="0.25">
      <c r="B88" s="85" t="s">
        <v>415</v>
      </c>
      <c r="C88" s="86"/>
      <c r="D88" s="86"/>
      <c r="E88" s="87" t="s">
        <v>416</v>
      </c>
      <c r="F88" s="86"/>
      <c r="G88" s="88"/>
    </row>
    <row r="89" spans="2:8" x14ac:dyDescent="0.25">
      <c r="B89" s="89"/>
      <c r="C89" s="90"/>
      <c r="D89" s="91"/>
      <c r="E89" s="91"/>
      <c r="F89" s="90"/>
      <c r="G89" s="92"/>
    </row>
    <row r="90" spans="2:8" ht="15.75" thickBot="1" x14ac:dyDescent="0.3">
      <c r="B90" s="93"/>
      <c r="C90" s="94"/>
      <c r="D90" s="95"/>
      <c r="E90" s="95"/>
      <c r="F90" s="94"/>
      <c r="G90" s="96"/>
    </row>
  </sheetData>
  <mergeCells count="19">
    <mergeCell ref="D13:D14"/>
    <mergeCell ref="E13:E14"/>
    <mergeCell ref="F13:F14"/>
    <mergeCell ref="G13:G14"/>
    <mergeCell ref="B9:G11"/>
    <mergeCell ref="B86:B87"/>
    <mergeCell ref="C86:C87"/>
    <mergeCell ref="D86:D87"/>
    <mergeCell ref="E86:E87"/>
    <mergeCell ref="F86:F87"/>
    <mergeCell ref="G86:G87"/>
    <mergeCell ref="B82:B83"/>
    <mergeCell ref="C82:C83"/>
    <mergeCell ref="D82:D83"/>
    <mergeCell ref="E82:E83"/>
    <mergeCell ref="F82:F83"/>
    <mergeCell ref="G82:G83"/>
    <mergeCell ref="B13:B14"/>
    <mergeCell ref="C13:C14"/>
  </mergeCells>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B10:G58"/>
  <sheetViews>
    <sheetView showGridLines="0" topLeftCell="A10" zoomScale="90" zoomScaleNormal="90" workbookViewId="0">
      <selection activeCell="B12" sqref="B12"/>
    </sheetView>
  </sheetViews>
  <sheetFormatPr baseColWidth="10" defaultColWidth="10.85546875" defaultRowHeight="15" x14ac:dyDescent="0.25"/>
  <cols>
    <col min="2" max="2" width="47" bestFit="1" customWidth="1"/>
    <col min="3" max="3" width="16.85546875" customWidth="1"/>
    <col min="4" max="4" width="21.42578125" customWidth="1"/>
    <col min="6" max="6" width="12.85546875" bestFit="1" customWidth="1"/>
    <col min="8" max="8" width="17.28515625" customWidth="1"/>
  </cols>
  <sheetData>
    <row r="10" spans="2:4" x14ac:dyDescent="0.25">
      <c r="B10" s="340" t="s">
        <v>539</v>
      </c>
      <c r="C10" s="340"/>
      <c r="D10" s="340"/>
    </row>
    <row r="11" spans="2:4" x14ac:dyDescent="0.25">
      <c r="B11" s="340"/>
      <c r="C11" s="340"/>
      <c r="D11" s="340"/>
    </row>
    <row r="13" spans="2:4" ht="22.5" x14ac:dyDescent="0.25">
      <c r="B13" s="233"/>
      <c r="C13" s="234" t="s">
        <v>92</v>
      </c>
      <c r="D13" s="199" t="s">
        <v>93</v>
      </c>
    </row>
    <row r="14" spans="2:4" x14ac:dyDescent="0.25">
      <c r="B14" s="235" t="s">
        <v>94</v>
      </c>
      <c r="C14" s="236">
        <f>+SUM(C15:C22)</f>
        <v>0</v>
      </c>
      <c r="D14" s="236">
        <f>+SUM(D15:D22)</f>
        <v>0</v>
      </c>
    </row>
    <row r="15" spans="2:4" x14ac:dyDescent="0.25">
      <c r="B15" s="237" t="s">
        <v>95</v>
      </c>
      <c r="C15" s="238"/>
      <c r="D15" s="238"/>
    </row>
    <row r="16" spans="2:4" x14ac:dyDescent="0.25">
      <c r="B16" s="239" t="s">
        <v>96</v>
      </c>
      <c r="C16" s="240">
        <v>0</v>
      </c>
      <c r="D16" s="240">
        <v>0</v>
      </c>
    </row>
    <row r="17" spans="2:6" x14ac:dyDescent="0.25">
      <c r="B17" s="239" t="s">
        <v>97</v>
      </c>
      <c r="C17" s="240">
        <v>0</v>
      </c>
      <c r="D17" s="240">
        <v>0</v>
      </c>
    </row>
    <row r="18" spans="2:6" x14ac:dyDescent="0.25">
      <c r="B18" s="237" t="s">
        <v>98</v>
      </c>
      <c r="C18" s="238"/>
      <c r="D18" s="238"/>
    </row>
    <row r="19" spans="2:6" x14ac:dyDescent="0.25">
      <c r="B19" s="239" t="s">
        <v>99</v>
      </c>
      <c r="C19" s="240">
        <v>0</v>
      </c>
      <c r="D19" s="240">
        <v>0</v>
      </c>
    </row>
    <row r="20" spans="2:6" x14ac:dyDescent="0.25">
      <c r="B20" s="239" t="s">
        <v>100</v>
      </c>
      <c r="C20" s="240">
        <v>0</v>
      </c>
      <c r="D20" s="240">
        <v>0</v>
      </c>
    </row>
    <row r="21" spans="2:6" x14ac:dyDescent="0.25">
      <c r="B21" s="241" t="s">
        <v>101</v>
      </c>
      <c r="C21" s="240"/>
      <c r="D21" s="240">
        <v>0</v>
      </c>
    </row>
    <row r="22" spans="2:6" x14ac:dyDescent="0.25">
      <c r="B22" s="241" t="s">
        <v>102</v>
      </c>
      <c r="C22" s="240">
        <f>+'Anexo 5s-5w'!C32</f>
        <v>0</v>
      </c>
      <c r="D22" s="240">
        <f>+'Anexo 5s-5w'!D32</f>
        <v>0</v>
      </c>
    </row>
    <row r="23" spans="2:6" x14ac:dyDescent="0.25">
      <c r="B23" s="235" t="s">
        <v>103</v>
      </c>
      <c r="C23" s="236">
        <f>-SUM(C24:C26)</f>
        <v>0</v>
      </c>
      <c r="D23" s="236">
        <f>-SUM(D24:D26)</f>
        <v>0</v>
      </c>
    </row>
    <row r="24" spans="2:6" x14ac:dyDescent="0.25">
      <c r="B24" s="241" t="s">
        <v>104</v>
      </c>
      <c r="C24" s="242">
        <v>0</v>
      </c>
      <c r="D24" s="243">
        <v>0</v>
      </c>
    </row>
    <row r="25" spans="2:6" x14ac:dyDescent="0.25">
      <c r="B25" s="241" t="s">
        <v>105</v>
      </c>
      <c r="C25" s="244">
        <v>0</v>
      </c>
      <c r="D25" s="243">
        <f>+'Anexo 5s-5w'!D44</f>
        <v>0</v>
      </c>
    </row>
    <row r="26" spans="2:6" x14ac:dyDescent="0.25">
      <c r="B26" s="241" t="s">
        <v>106</v>
      </c>
      <c r="C26" s="244">
        <f>+'Anexo 5s-5w'!C54</f>
        <v>0</v>
      </c>
      <c r="D26" s="243">
        <f>+'Anexo 5s-5w'!D54</f>
        <v>0</v>
      </c>
      <c r="F26" s="33"/>
    </row>
    <row r="27" spans="2:6" x14ac:dyDescent="0.25">
      <c r="B27" s="235" t="s">
        <v>107</v>
      </c>
      <c r="C27" s="236">
        <f>+C14+C23</f>
        <v>0</v>
      </c>
      <c r="D27" s="236">
        <f>+D14+D23</f>
        <v>0</v>
      </c>
    </row>
    <row r="28" spans="2:6" x14ac:dyDescent="0.25">
      <c r="B28" s="237" t="s">
        <v>108</v>
      </c>
      <c r="C28" s="245">
        <f>SUM(C29:C31)</f>
        <v>0</v>
      </c>
      <c r="D28" s="245">
        <f>-SUM(D29:D31)</f>
        <v>0</v>
      </c>
    </row>
    <row r="29" spans="2:6" x14ac:dyDescent="0.25">
      <c r="B29" s="241" t="s">
        <v>109</v>
      </c>
      <c r="C29" s="244">
        <v>0</v>
      </c>
      <c r="D29" s="243">
        <v>0</v>
      </c>
    </row>
    <row r="30" spans="2:6" x14ac:dyDescent="0.25">
      <c r="B30" s="241" t="s">
        <v>110</v>
      </c>
      <c r="C30" s="244">
        <v>0</v>
      </c>
      <c r="D30" s="243">
        <v>0</v>
      </c>
    </row>
    <row r="31" spans="2:6" x14ac:dyDescent="0.25">
      <c r="B31" s="241" t="s">
        <v>111</v>
      </c>
      <c r="C31" s="244">
        <v>0</v>
      </c>
      <c r="D31" s="243">
        <f>+'Anexo 5s-5w'!D64</f>
        <v>0</v>
      </c>
    </row>
    <row r="32" spans="2:6" x14ac:dyDescent="0.25">
      <c r="B32" s="237" t="s">
        <v>112</v>
      </c>
      <c r="C32" s="245">
        <f>SUM(C33:C38)</f>
        <v>-17235535</v>
      </c>
      <c r="D32" s="245">
        <f>-SUM(D33:D38)</f>
        <v>0</v>
      </c>
    </row>
    <row r="33" spans="2:4" x14ac:dyDescent="0.25">
      <c r="B33" s="241" t="s">
        <v>113</v>
      </c>
      <c r="C33" s="244">
        <v>-16875972</v>
      </c>
      <c r="D33" s="243">
        <v>0</v>
      </c>
    </row>
    <row r="34" spans="2:4" x14ac:dyDescent="0.25">
      <c r="B34" s="241" t="s">
        <v>114</v>
      </c>
      <c r="C34" s="244">
        <v>0</v>
      </c>
      <c r="D34" s="238">
        <v>0</v>
      </c>
    </row>
    <row r="35" spans="2:4" x14ac:dyDescent="0.25">
      <c r="B35" s="241" t="s">
        <v>115</v>
      </c>
      <c r="C35" s="244">
        <v>0</v>
      </c>
      <c r="D35" s="238">
        <v>0</v>
      </c>
    </row>
    <row r="36" spans="2:4" x14ac:dyDescent="0.25">
      <c r="B36" s="241" t="s">
        <v>116</v>
      </c>
      <c r="C36" s="244">
        <v>0</v>
      </c>
      <c r="D36" s="243">
        <v>0</v>
      </c>
    </row>
    <row r="37" spans="2:4" x14ac:dyDescent="0.25">
      <c r="B37" s="241" t="s">
        <v>117</v>
      </c>
      <c r="C37" s="244">
        <v>0</v>
      </c>
      <c r="D37" s="243">
        <v>0</v>
      </c>
    </row>
    <row r="38" spans="2:4" x14ac:dyDescent="0.25">
      <c r="B38" s="241" t="s">
        <v>118</v>
      </c>
      <c r="C38" s="244">
        <f>-148243-211320</f>
        <v>-359563</v>
      </c>
      <c r="D38" s="243">
        <f>+'Anexo 5s-5w'!D93</f>
        <v>0</v>
      </c>
    </row>
    <row r="39" spans="2:4" x14ac:dyDescent="0.25">
      <c r="B39" s="235" t="s">
        <v>119</v>
      </c>
      <c r="C39" s="236">
        <f>+C27+C28+C32</f>
        <v>-17235535</v>
      </c>
      <c r="D39" s="236">
        <f>+D27+D28+D32</f>
        <v>0</v>
      </c>
    </row>
    <row r="40" spans="2:4" x14ac:dyDescent="0.25">
      <c r="B40" s="237" t="s">
        <v>120</v>
      </c>
      <c r="C40" s="246"/>
      <c r="D40" s="247"/>
    </row>
    <row r="41" spans="2:4" x14ac:dyDescent="0.25">
      <c r="B41" s="241" t="s">
        <v>121</v>
      </c>
      <c r="C41" s="244">
        <v>0</v>
      </c>
      <c r="D41" s="243">
        <f>+'Anexo 5x-5z'!D12</f>
        <v>0</v>
      </c>
    </row>
    <row r="42" spans="2:4" x14ac:dyDescent="0.25">
      <c r="B42" s="241" t="s">
        <v>122</v>
      </c>
      <c r="C42" s="244">
        <v>-82823</v>
      </c>
      <c r="D42" s="243">
        <v>0</v>
      </c>
    </row>
    <row r="43" spans="2:4" x14ac:dyDescent="0.25">
      <c r="B43" s="237" t="s">
        <v>123</v>
      </c>
      <c r="C43" s="246"/>
      <c r="D43" s="247"/>
    </row>
    <row r="44" spans="2:4" x14ac:dyDescent="0.25">
      <c r="B44" s="237" t="s">
        <v>124</v>
      </c>
      <c r="C44" s="246"/>
      <c r="D44" s="247"/>
    </row>
    <row r="45" spans="2:4" x14ac:dyDescent="0.25">
      <c r="B45" s="241" t="s">
        <v>125</v>
      </c>
      <c r="C45" s="244">
        <v>8710</v>
      </c>
      <c r="D45" s="243">
        <f>+'Anexo 5x-5z'!D28</f>
        <v>0</v>
      </c>
    </row>
    <row r="46" spans="2:4" x14ac:dyDescent="0.25">
      <c r="B46" s="241" t="s">
        <v>126</v>
      </c>
      <c r="C46" s="244">
        <f>-961252+468787</f>
        <v>-492465</v>
      </c>
      <c r="D46" s="243">
        <v>0</v>
      </c>
    </row>
    <row r="47" spans="2:4" x14ac:dyDescent="0.25">
      <c r="B47" s="237" t="s">
        <v>127</v>
      </c>
      <c r="C47" s="246"/>
      <c r="D47" s="247"/>
    </row>
    <row r="48" spans="2:4" x14ac:dyDescent="0.25">
      <c r="B48" s="241" t="s">
        <v>128</v>
      </c>
      <c r="C48" s="244">
        <f>-'Anexo 5x-5z'!C35</f>
        <v>0</v>
      </c>
      <c r="D48" s="243">
        <f>-'Anexo 5x-5z'!D35</f>
        <v>0</v>
      </c>
    </row>
    <row r="49" spans="2:7" x14ac:dyDescent="0.25">
      <c r="B49" s="241" t="s">
        <v>126</v>
      </c>
      <c r="C49" s="244">
        <v>0</v>
      </c>
      <c r="D49" s="243">
        <v>0</v>
      </c>
    </row>
    <row r="50" spans="2:7" x14ac:dyDescent="0.25">
      <c r="B50" s="235" t="s">
        <v>129</v>
      </c>
      <c r="C50" s="236">
        <f>SUM(C39:C49)</f>
        <v>-17802113</v>
      </c>
      <c r="D50" s="236">
        <f>SUM(D39:D49)</f>
        <v>0</v>
      </c>
    </row>
    <row r="51" spans="2:7" x14ac:dyDescent="0.25">
      <c r="B51" s="248" t="s">
        <v>130</v>
      </c>
      <c r="C51" s="236">
        <v>0</v>
      </c>
      <c r="D51" s="247">
        <v>0</v>
      </c>
    </row>
    <row r="52" spans="2:7" x14ac:dyDescent="0.25">
      <c r="B52" s="248" t="s">
        <v>131</v>
      </c>
      <c r="C52" s="236">
        <v>0</v>
      </c>
      <c r="D52" s="247">
        <v>0</v>
      </c>
    </row>
    <row r="53" spans="2:7" x14ac:dyDescent="0.25">
      <c r="B53" s="235" t="s">
        <v>132</v>
      </c>
      <c r="C53" s="236">
        <f>+C50-C51-C52</f>
        <v>-17802113</v>
      </c>
      <c r="D53" s="236">
        <f>SUM(D50:D52)</f>
        <v>0</v>
      </c>
      <c r="E53" s="33"/>
    </row>
    <row r="55" spans="2:7" x14ac:dyDescent="0.25">
      <c r="C55" s="33"/>
    </row>
    <row r="56" spans="2:7" x14ac:dyDescent="0.25">
      <c r="C56" s="98"/>
    </row>
    <row r="57" spans="2:7" x14ac:dyDescent="0.25">
      <c r="B57" s="12"/>
      <c r="C57" s="33"/>
      <c r="D57" s="12"/>
      <c r="F57" s="307"/>
      <c r="G57" s="307"/>
    </row>
    <row r="58" spans="2:7" x14ac:dyDescent="0.25">
      <c r="B58" s="12"/>
      <c r="D58" s="12"/>
      <c r="F58" s="17"/>
    </row>
  </sheetData>
  <mergeCells count="2">
    <mergeCell ref="B10:D11"/>
    <mergeCell ref="F57:G57"/>
  </mergeCells>
  <pageMargins left="0.7" right="0.7" top="0.75" bottom="0.75" header="0.3" footer="0.3"/>
  <pageSetup paperSize="9" orientation="portrait" horizontalDpi="300" verticalDpi="300"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8:P32"/>
  <sheetViews>
    <sheetView showGridLines="0" zoomScale="90" zoomScaleNormal="90" workbookViewId="0">
      <selection activeCell="M21" sqref="M21"/>
    </sheetView>
  </sheetViews>
  <sheetFormatPr baseColWidth="10" defaultColWidth="10.85546875" defaultRowHeight="15" x14ac:dyDescent="0.25"/>
  <cols>
    <col min="1" max="1" width="4.85546875" customWidth="1"/>
    <col min="2" max="2" width="17.5703125" customWidth="1"/>
    <col min="3" max="3" width="16.42578125" customWidth="1"/>
    <col min="4" max="4" width="15" bestFit="1" customWidth="1"/>
    <col min="5" max="5" width="12.42578125" bestFit="1" customWidth="1"/>
    <col min="6" max="6" width="15" customWidth="1"/>
    <col min="7" max="7" width="16.85546875" customWidth="1"/>
    <col min="8" max="8" width="14.140625" bestFit="1" customWidth="1"/>
    <col min="9" max="9" width="14.140625" style="120" customWidth="1"/>
    <col min="10" max="10" width="14.140625" bestFit="1" customWidth="1"/>
    <col min="11" max="11" width="15.42578125" customWidth="1"/>
    <col min="12" max="12" width="16.140625" customWidth="1"/>
    <col min="13" max="13" width="15" bestFit="1" customWidth="1"/>
    <col min="14" max="14" width="14.140625" bestFit="1" customWidth="1"/>
    <col min="15" max="16" width="13.5703125" bestFit="1" customWidth="1"/>
  </cols>
  <sheetData>
    <row r="8" spans="1:15" ht="15.75" x14ac:dyDescent="0.25">
      <c r="B8" s="342" t="s">
        <v>163</v>
      </c>
      <c r="C8" s="342"/>
      <c r="D8" s="342"/>
      <c r="E8" s="342"/>
      <c r="F8" s="342"/>
      <c r="G8" s="342"/>
      <c r="H8" s="342"/>
      <c r="I8" s="342"/>
      <c r="J8" s="342"/>
      <c r="K8" s="342"/>
      <c r="L8" s="342"/>
      <c r="M8" s="342"/>
      <c r="N8" s="342"/>
    </row>
    <row r="9" spans="1:15" ht="15.75" x14ac:dyDescent="0.25">
      <c r="A9" s="19"/>
      <c r="B9" s="342" t="s">
        <v>523</v>
      </c>
      <c r="C9" s="342"/>
      <c r="D9" s="342"/>
      <c r="E9" s="342"/>
      <c r="F9" s="342"/>
      <c r="G9" s="342"/>
      <c r="H9" s="342"/>
      <c r="I9" s="342"/>
      <c r="J9" s="342"/>
      <c r="K9" s="342"/>
      <c r="L9" s="342"/>
      <c r="M9" s="342"/>
      <c r="N9" s="342"/>
    </row>
    <row r="10" spans="1:15" ht="15.75" x14ac:dyDescent="0.25">
      <c r="A10" s="19"/>
      <c r="B10" s="342" t="s">
        <v>164</v>
      </c>
      <c r="C10" s="342"/>
      <c r="D10" s="342"/>
      <c r="E10" s="342"/>
      <c r="F10" s="342"/>
      <c r="G10" s="342"/>
      <c r="H10" s="342"/>
      <c r="I10" s="342"/>
      <c r="J10" s="342"/>
      <c r="K10" s="342"/>
      <c r="L10" s="342"/>
      <c r="M10" s="342"/>
      <c r="N10" s="342"/>
    </row>
    <row r="11" spans="1:15" ht="15.75" x14ac:dyDescent="0.25">
      <c r="A11" s="19"/>
      <c r="B11" s="97"/>
      <c r="C11" s="97"/>
      <c r="D11" s="97"/>
      <c r="E11" s="97"/>
      <c r="F11" s="97"/>
      <c r="G11" s="97"/>
      <c r="H11" s="97"/>
      <c r="I11" s="112"/>
      <c r="J11" s="97"/>
      <c r="K11" s="97"/>
      <c r="L11" s="97"/>
      <c r="M11" s="97"/>
      <c r="N11" s="97"/>
    </row>
    <row r="12" spans="1:15" x14ac:dyDescent="0.25">
      <c r="B12" s="343" t="s">
        <v>165</v>
      </c>
      <c r="C12" s="343" t="s">
        <v>166</v>
      </c>
      <c r="D12" s="343"/>
      <c r="E12" s="343"/>
      <c r="F12" s="343"/>
      <c r="G12" s="343" t="s">
        <v>167</v>
      </c>
      <c r="H12" s="343"/>
      <c r="I12" s="343"/>
      <c r="J12" s="343"/>
      <c r="K12" s="343" t="s">
        <v>168</v>
      </c>
      <c r="L12" s="343"/>
      <c r="M12" s="343" t="s">
        <v>169</v>
      </c>
      <c r="N12" s="343"/>
    </row>
    <row r="13" spans="1:15" x14ac:dyDescent="0.25">
      <c r="B13" s="343"/>
      <c r="C13" s="343" t="s">
        <v>170</v>
      </c>
      <c r="D13" s="343" t="s">
        <v>171</v>
      </c>
      <c r="E13" s="343" t="s">
        <v>172</v>
      </c>
      <c r="F13" s="343" t="s">
        <v>173</v>
      </c>
      <c r="G13" s="343" t="s">
        <v>174</v>
      </c>
      <c r="H13" s="343" t="s">
        <v>423</v>
      </c>
      <c r="I13" s="343" t="s">
        <v>447</v>
      </c>
      <c r="J13" s="343" t="s">
        <v>175</v>
      </c>
      <c r="K13" s="343" t="s">
        <v>177</v>
      </c>
      <c r="L13" s="343" t="s">
        <v>178</v>
      </c>
      <c r="M13" s="151" t="s">
        <v>179</v>
      </c>
      <c r="N13" s="343" t="s">
        <v>181</v>
      </c>
    </row>
    <row r="14" spans="1:15" x14ac:dyDescent="0.25">
      <c r="B14" s="343"/>
      <c r="C14" s="343"/>
      <c r="D14" s="343"/>
      <c r="E14" s="343"/>
      <c r="F14" s="343"/>
      <c r="G14" s="343"/>
      <c r="H14" s="343"/>
      <c r="I14" s="343"/>
      <c r="J14" s="343"/>
      <c r="K14" s="343"/>
      <c r="L14" s="343"/>
      <c r="M14" s="151" t="s">
        <v>180</v>
      </c>
      <c r="N14" s="343"/>
      <c r="O14" s="33"/>
    </row>
    <row r="15" spans="1:15" ht="25.5" x14ac:dyDescent="0.25">
      <c r="B15" s="161" t="s">
        <v>396</v>
      </c>
      <c r="C15" s="228">
        <v>0</v>
      </c>
      <c r="D15" s="228">
        <v>0</v>
      </c>
      <c r="E15" s="228">
        <v>0</v>
      </c>
      <c r="F15" s="228">
        <f>+'Balance General'!G67</f>
        <v>10000000</v>
      </c>
      <c r="G15" s="228">
        <f>+'Balance General'!G71</f>
        <v>0</v>
      </c>
      <c r="H15" s="228">
        <v>0</v>
      </c>
      <c r="I15" s="228"/>
      <c r="J15" s="228">
        <f>+'Balance General'!G73</f>
        <v>0</v>
      </c>
      <c r="K15" s="228">
        <f>+'Balance General'!G74</f>
        <v>-226366</v>
      </c>
      <c r="L15" s="228">
        <f>+'Balance General'!G75</f>
        <v>0</v>
      </c>
      <c r="M15" s="228">
        <v>0</v>
      </c>
      <c r="N15" s="228">
        <f>SUM(C15:L15)</f>
        <v>9773634</v>
      </c>
    </row>
    <row r="16" spans="1:15" ht="25.5" x14ac:dyDescent="0.25">
      <c r="B16" s="147" t="s">
        <v>183</v>
      </c>
      <c r="C16" s="229">
        <v>0</v>
      </c>
      <c r="D16" s="229">
        <v>0</v>
      </c>
      <c r="E16" s="230"/>
      <c r="F16" s="144"/>
      <c r="G16" s="144">
        <v>0</v>
      </c>
      <c r="H16" s="149">
        <v>0</v>
      </c>
      <c r="I16" s="149"/>
      <c r="J16" s="229">
        <v>0</v>
      </c>
      <c r="K16" s="149">
        <f>+'Balance General'!F74-'Balance General'!G74</f>
        <v>0</v>
      </c>
      <c r="L16" s="149">
        <f>-L15</f>
        <v>0</v>
      </c>
      <c r="M16" s="231">
        <v>0</v>
      </c>
      <c r="N16" s="228">
        <f>SUM(C16:L16)</f>
        <v>0</v>
      </c>
    </row>
    <row r="17" spans="2:16" ht="34.5" customHeight="1" x14ac:dyDescent="0.25">
      <c r="B17" s="161" t="s">
        <v>176</v>
      </c>
      <c r="C17" s="229">
        <v>0</v>
      </c>
      <c r="D17" s="229">
        <f>+'Balance General'!F69</f>
        <v>180194285</v>
      </c>
      <c r="E17" s="229">
        <v>0</v>
      </c>
      <c r="F17" s="229">
        <f>+'Balance General'!F67-'Balance General'!G67</f>
        <v>2264000000</v>
      </c>
      <c r="G17" s="231">
        <v>0</v>
      </c>
      <c r="H17" s="231">
        <v>0</v>
      </c>
      <c r="I17" s="231"/>
      <c r="J17" s="231">
        <v>0</v>
      </c>
      <c r="K17" s="231">
        <v>0</v>
      </c>
      <c r="L17" s="231">
        <v>0</v>
      </c>
      <c r="M17" s="231">
        <f>SUM(C17:L17)</f>
        <v>2444194285</v>
      </c>
      <c r="N17" s="228">
        <v>0</v>
      </c>
    </row>
    <row r="18" spans="2:16" ht="27" customHeight="1" x14ac:dyDescent="0.25">
      <c r="B18" s="161" t="s">
        <v>184</v>
      </c>
      <c r="C18" s="231">
        <v>0</v>
      </c>
      <c r="D18" s="231">
        <v>0</v>
      </c>
      <c r="E18" s="231">
        <v>0</v>
      </c>
      <c r="F18" s="231">
        <v>0</v>
      </c>
      <c r="G18" s="232">
        <f>+'Balance General'!F71-'Balance General'!G71</f>
        <v>0</v>
      </c>
      <c r="H18" s="231">
        <v>0</v>
      </c>
      <c r="I18" s="231">
        <f>+'Balance General'!F72-'Balance General'!G72</f>
        <v>0</v>
      </c>
      <c r="J18" s="231">
        <v>0</v>
      </c>
      <c r="K18" s="231">
        <v>0</v>
      </c>
      <c r="L18" s="231">
        <v>0</v>
      </c>
      <c r="M18" s="231">
        <f>+G18</f>
        <v>0</v>
      </c>
      <c r="N18" s="228">
        <v>0</v>
      </c>
    </row>
    <row r="19" spans="2:16" ht="27" customHeight="1" x14ac:dyDescent="0.25">
      <c r="B19" s="161" t="s">
        <v>422</v>
      </c>
      <c r="C19" s="231">
        <v>0</v>
      </c>
      <c r="D19" s="231">
        <v>0</v>
      </c>
      <c r="E19" s="231">
        <v>0</v>
      </c>
      <c r="F19" s="231">
        <v>0</v>
      </c>
      <c r="G19" s="232">
        <v>0</v>
      </c>
      <c r="H19" s="232">
        <v>0</v>
      </c>
      <c r="I19" s="232"/>
      <c r="J19" s="231">
        <v>0</v>
      </c>
      <c r="K19" s="229">
        <v>0</v>
      </c>
      <c r="L19" s="231">
        <v>0</v>
      </c>
      <c r="M19" s="231">
        <f>SUM(H19:L19)</f>
        <v>0</v>
      </c>
      <c r="N19" s="228">
        <v>0</v>
      </c>
    </row>
    <row r="20" spans="2:16" ht="25.5" x14ac:dyDescent="0.25">
      <c r="B20" s="161" t="s">
        <v>397</v>
      </c>
      <c r="C20" s="231">
        <v>0</v>
      </c>
      <c r="D20" s="231">
        <v>0</v>
      </c>
      <c r="E20" s="231">
        <v>0</v>
      </c>
      <c r="F20" s="231">
        <v>0</v>
      </c>
      <c r="G20" s="228">
        <v>0</v>
      </c>
      <c r="H20" s="228">
        <v>0</v>
      </c>
      <c r="I20" s="228"/>
      <c r="J20" s="228">
        <v>0</v>
      </c>
      <c r="K20" s="113">
        <v>0</v>
      </c>
      <c r="L20" s="231">
        <f>+'Balance General'!F75</f>
        <v>-17802113</v>
      </c>
      <c r="M20" s="231">
        <f>+L20</f>
        <v>-17802113</v>
      </c>
      <c r="N20" s="228">
        <v>0</v>
      </c>
    </row>
    <row r="21" spans="2:16" ht="27" customHeight="1" x14ac:dyDescent="0.25">
      <c r="B21" s="163" t="s">
        <v>417</v>
      </c>
      <c r="C21" s="228">
        <f>SUM(C15:C20)</f>
        <v>0</v>
      </c>
      <c r="D21" s="228">
        <f t="shared" ref="D21:L21" si="0">SUM(D15:D20)</f>
        <v>180194285</v>
      </c>
      <c r="E21" s="228">
        <f t="shared" si="0"/>
        <v>0</v>
      </c>
      <c r="F21" s="228">
        <f t="shared" si="0"/>
        <v>2274000000</v>
      </c>
      <c r="G21" s="228">
        <f t="shared" si="0"/>
        <v>0</v>
      </c>
      <c r="H21" s="228">
        <f t="shared" si="0"/>
        <v>0</v>
      </c>
      <c r="I21" s="228">
        <f t="shared" si="0"/>
        <v>0</v>
      </c>
      <c r="J21" s="228">
        <f t="shared" si="0"/>
        <v>0</v>
      </c>
      <c r="K21" s="228">
        <f>SUM(K15:K20)</f>
        <v>-226366</v>
      </c>
      <c r="L21" s="228">
        <f t="shared" si="0"/>
        <v>-17802113</v>
      </c>
      <c r="M21" s="228">
        <f>SUM(C21:L21)</f>
        <v>2436165806</v>
      </c>
      <c r="N21" s="228">
        <v>0</v>
      </c>
      <c r="O21" s="33"/>
      <c r="P21" s="33"/>
    </row>
    <row r="22" spans="2:16" ht="25.5" x14ac:dyDescent="0.25">
      <c r="B22" s="163" t="s">
        <v>418</v>
      </c>
      <c r="C22" s="228">
        <f>+C15</f>
        <v>0</v>
      </c>
      <c r="D22" s="228">
        <f>+D15</f>
        <v>0</v>
      </c>
      <c r="E22" s="149">
        <f>+E15</f>
        <v>0</v>
      </c>
      <c r="F22" s="149">
        <f>+F15</f>
        <v>10000000</v>
      </c>
      <c r="G22" s="228">
        <f>+G15</f>
        <v>0</v>
      </c>
      <c r="H22" s="228">
        <v>0</v>
      </c>
      <c r="I22" s="228">
        <v>0</v>
      </c>
      <c r="J22" s="228">
        <f>+J15</f>
        <v>0</v>
      </c>
      <c r="K22" s="228">
        <f>+K15</f>
        <v>-226366</v>
      </c>
      <c r="L22" s="228">
        <f>+L15</f>
        <v>0</v>
      </c>
      <c r="M22" s="228">
        <f>+M15</f>
        <v>0</v>
      </c>
      <c r="N22" s="228">
        <f>+N15</f>
        <v>9773634</v>
      </c>
    </row>
    <row r="23" spans="2:16" x14ac:dyDescent="0.25">
      <c r="F23" s="33"/>
    </row>
    <row r="24" spans="2:16" s="120" customFormat="1" x14ac:dyDescent="0.25">
      <c r="F24" s="33"/>
    </row>
    <row r="25" spans="2:16" s="120" customFormat="1" x14ac:dyDescent="0.25">
      <c r="F25" s="33"/>
    </row>
    <row r="26" spans="2:16" s="120" customFormat="1" x14ac:dyDescent="0.25">
      <c r="F26" s="33"/>
    </row>
    <row r="28" spans="2:16" ht="16.5" customHeight="1" x14ac:dyDescent="0.25">
      <c r="D28" s="33"/>
    </row>
    <row r="29" spans="2:16" x14ac:dyDescent="0.25">
      <c r="B29" s="60"/>
      <c r="C29" s="60"/>
      <c r="D29" s="60"/>
      <c r="E29" s="60"/>
      <c r="F29" s="60"/>
      <c r="G29" s="60"/>
      <c r="H29" s="60"/>
      <c r="I29" s="60"/>
      <c r="J29" s="60"/>
      <c r="K29" s="60"/>
      <c r="L29" s="60"/>
      <c r="M29" s="60"/>
    </row>
    <row r="30" spans="2:16" x14ac:dyDescent="0.25">
      <c r="B30" s="60"/>
      <c r="C30" s="60"/>
      <c r="D30" s="60"/>
      <c r="E30" s="60"/>
      <c r="F30" s="60"/>
      <c r="G30" s="60"/>
      <c r="H30" s="60"/>
      <c r="I30" s="60"/>
      <c r="J30" s="60"/>
      <c r="K30" s="60"/>
      <c r="L30" s="60"/>
      <c r="M30" s="60"/>
    </row>
    <row r="31" spans="2:16" x14ac:dyDescent="0.25">
      <c r="B31" s="60"/>
      <c r="C31" s="60"/>
      <c r="D31" s="60"/>
      <c r="E31" s="60"/>
      <c r="F31" s="60"/>
      <c r="G31" s="60"/>
      <c r="H31" s="60"/>
      <c r="I31" s="60"/>
      <c r="J31" s="60"/>
      <c r="K31" s="60"/>
      <c r="L31" s="60"/>
      <c r="M31" s="60"/>
    </row>
    <row r="32" spans="2:16" x14ac:dyDescent="0.25">
      <c r="B32" s="60"/>
      <c r="C32" s="60"/>
      <c r="D32" s="60"/>
      <c r="E32" s="60"/>
      <c r="F32" s="60"/>
      <c r="G32" s="60"/>
      <c r="H32" s="60"/>
      <c r="I32" s="60"/>
      <c r="J32" s="60"/>
      <c r="K32" s="60"/>
      <c r="L32" s="60"/>
      <c r="M32" s="60"/>
    </row>
  </sheetData>
  <mergeCells count="19">
    <mergeCell ref="K13:K14"/>
    <mergeCell ref="L13:L14"/>
    <mergeCell ref="I13:I14"/>
    <mergeCell ref="B8:N8"/>
    <mergeCell ref="B9:N9"/>
    <mergeCell ref="B10:N10"/>
    <mergeCell ref="B12:B14"/>
    <mergeCell ref="C12:F12"/>
    <mergeCell ref="G12:J12"/>
    <mergeCell ref="K12:L12"/>
    <mergeCell ref="M12:N12"/>
    <mergeCell ref="C13:C14"/>
    <mergeCell ref="D13:D14"/>
    <mergeCell ref="E13:E14"/>
    <mergeCell ref="F13:F14"/>
    <mergeCell ref="G13:G14"/>
    <mergeCell ref="H13:H14"/>
    <mergeCell ref="J13:J14"/>
    <mergeCell ref="N13:N14"/>
  </mergeCells>
  <pageMargins left="0.7" right="0.7" top="0.75" bottom="0.7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B8:H50"/>
  <sheetViews>
    <sheetView showGridLines="0" topLeftCell="A4" zoomScale="90" zoomScaleNormal="90" workbookViewId="0">
      <selection activeCell="B10" sqref="B10:D10"/>
    </sheetView>
  </sheetViews>
  <sheetFormatPr baseColWidth="10" defaultColWidth="10.85546875" defaultRowHeight="15" x14ac:dyDescent="0.25"/>
  <cols>
    <col min="2" max="2" width="74.85546875" bestFit="1" customWidth="1"/>
    <col min="3" max="3" width="14.5703125" bestFit="1" customWidth="1"/>
    <col min="4" max="4" width="16.5703125" customWidth="1"/>
    <col min="7" max="7" width="15.28515625" customWidth="1"/>
  </cols>
  <sheetData>
    <row r="8" spans="2:5" x14ac:dyDescent="0.25">
      <c r="B8" s="344" t="s">
        <v>133</v>
      </c>
      <c r="C8" s="344"/>
      <c r="D8" s="344"/>
    </row>
    <row r="9" spans="2:5" x14ac:dyDescent="0.25">
      <c r="B9" s="344" t="s">
        <v>540</v>
      </c>
      <c r="C9" s="344"/>
      <c r="D9" s="344"/>
    </row>
    <row r="10" spans="2:5" x14ac:dyDescent="0.25">
      <c r="B10" s="344" t="s">
        <v>134</v>
      </c>
      <c r="C10" s="344"/>
      <c r="D10" s="344"/>
    </row>
    <row r="13" spans="2:5" ht="24" x14ac:dyDescent="0.25">
      <c r="B13" s="206"/>
      <c r="C13" s="156" t="s">
        <v>92</v>
      </c>
      <c r="D13" s="207" t="s">
        <v>93</v>
      </c>
      <c r="E13" s="11"/>
    </row>
    <row r="14" spans="2:5" x14ac:dyDescent="0.25">
      <c r="B14" s="208" t="s">
        <v>135</v>
      </c>
      <c r="C14" s="209"/>
      <c r="D14" s="209"/>
      <c r="E14" s="11"/>
    </row>
    <row r="15" spans="2:5" x14ac:dyDescent="0.25">
      <c r="B15" s="210" t="s">
        <v>136</v>
      </c>
      <c r="C15" s="211">
        <v>0</v>
      </c>
      <c r="D15" s="211">
        <v>0</v>
      </c>
      <c r="E15" s="11"/>
    </row>
    <row r="16" spans="2:5" x14ac:dyDescent="0.25">
      <c r="B16" s="210" t="s">
        <v>137</v>
      </c>
      <c r="C16" s="211">
        <f>-14000000-2829675</f>
        <v>-16829675</v>
      </c>
      <c r="D16" s="211">
        <v>0</v>
      </c>
      <c r="E16" s="11"/>
    </row>
    <row r="17" spans="2:6" x14ac:dyDescent="0.25">
      <c r="B17" s="210" t="s">
        <v>138</v>
      </c>
      <c r="C17" s="211">
        <v>0</v>
      </c>
      <c r="D17" s="211">
        <v>0</v>
      </c>
      <c r="E17" s="11"/>
    </row>
    <row r="18" spans="2:6" x14ac:dyDescent="0.25">
      <c r="B18" s="345" t="s">
        <v>139</v>
      </c>
      <c r="C18" s="346">
        <f>SUM(C15:C17)</f>
        <v>-16829675</v>
      </c>
      <c r="D18" s="346">
        <f>SUM(D15:D17)</f>
        <v>0</v>
      </c>
      <c r="E18" s="11"/>
    </row>
    <row r="19" spans="2:6" x14ac:dyDescent="0.25">
      <c r="B19" s="345"/>
      <c r="C19" s="346"/>
      <c r="D19" s="346"/>
      <c r="E19" s="11"/>
      <c r="F19" s="11"/>
    </row>
    <row r="20" spans="2:6" x14ac:dyDescent="0.25">
      <c r="B20" s="212" t="s">
        <v>140</v>
      </c>
      <c r="C20" s="213"/>
      <c r="D20" s="214"/>
      <c r="E20" s="11"/>
    </row>
    <row r="21" spans="2:6" x14ac:dyDescent="0.25">
      <c r="B21" s="210" t="s">
        <v>141</v>
      </c>
      <c r="C21" s="211">
        <f>-37796957-856150</f>
        <v>-38653107</v>
      </c>
      <c r="D21" s="216">
        <v>-22637</v>
      </c>
      <c r="E21" s="11"/>
    </row>
    <row r="22" spans="2:6" x14ac:dyDescent="0.25">
      <c r="B22" s="212" t="s">
        <v>142</v>
      </c>
      <c r="C22" s="217"/>
      <c r="D22" s="217"/>
      <c r="E22" s="11"/>
    </row>
    <row r="23" spans="2:6" x14ac:dyDescent="0.25">
      <c r="B23" s="210" t="s">
        <v>143</v>
      </c>
      <c r="C23" s="211">
        <f>-262663587+23041575-223703-46297-43821736+141430-12513931+7034031</f>
        <v>-289052218</v>
      </c>
      <c r="D23" s="211">
        <v>-226366</v>
      </c>
      <c r="E23" s="11"/>
    </row>
    <row r="24" spans="2:6" x14ac:dyDescent="0.25">
      <c r="B24" s="212" t="s">
        <v>144</v>
      </c>
      <c r="C24" s="215"/>
      <c r="D24" s="215"/>
      <c r="E24" s="11"/>
    </row>
    <row r="25" spans="2:6" x14ac:dyDescent="0.25">
      <c r="B25" s="210" t="s">
        <v>424</v>
      </c>
      <c r="C25" s="211">
        <v>-211320</v>
      </c>
      <c r="D25" s="211">
        <v>0</v>
      </c>
      <c r="E25" s="11"/>
    </row>
    <row r="26" spans="2:6" x14ac:dyDescent="0.25">
      <c r="B26" s="212" t="s">
        <v>145</v>
      </c>
      <c r="C26" s="216">
        <f>SUM(C20:C25)</f>
        <v>-327916645</v>
      </c>
      <c r="D26" s="216">
        <f>SUM(D20:D25)</f>
        <v>-249003</v>
      </c>
      <c r="E26" s="11"/>
    </row>
    <row r="27" spans="2:6" x14ac:dyDescent="0.25">
      <c r="B27" s="208" t="s">
        <v>146</v>
      </c>
      <c r="C27" s="209"/>
      <c r="D27" s="209"/>
      <c r="E27" s="11"/>
    </row>
    <row r="28" spans="2:6" x14ac:dyDescent="0.25">
      <c r="B28" s="210" t="s">
        <v>147</v>
      </c>
      <c r="C28" s="211">
        <v>-900000000</v>
      </c>
      <c r="D28" s="211">
        <v>0</v>
      </c>
      <c r="E28" s="11"/>
    </row>
    <row r="29" spans="2:6" x14ac:dyDescent="0.25">
      <c r="B29" s="210" t="s">
        <v>148</v>
      </c>
      <c r="C29" s="211">
        <f>-'Balance General'!C46-'Balance General'!C47</f>
        <v>-925587200</v>
      </c>
      <c r="D29" s="211">
        <v>0</v>
      </c>
      <c r="E29" s="11"/>
    </row>
    <row r="30" spans="2:6" x14ac:dyDescent="0.25">
      <c r="B30" s="210" t="s">
        <v>149</v>
      </c>
      <c r="C30" s="211">
        <v>0</v>
      </c>
      <c r="D30" s="211">
        <v>0</v>
      </c>
      <c r="E30" s="11"/>
    </row>
    <row r="31" spans="2:6" x14ac:dyDescent="0.25">
      <c r="B31" s="210" t="s">
        <v>421</v>
      </c>
      <c r="C31" s="211">
        <v>-15645455</v>
      </c>
      <c r="D31" s="211">
        <v>0</v>
      </c>
      <c r="E31" s="11"/>
    </row>
    <row r="32" spans="2:6" ht="15.75" customHeight="1" x14ac:dyDescent="0.25">
      <c r="B32" s="210" t="s">
        <v>150</v>
      </c>
      <c r="C32" s="211">
        <v>0</v>
      </c>
      <c r="D32" s="211">
        <v>0</v>
      </c>
      <c r="E32" s="11"/>
    </row>
    <row r="33" spans="2:5" x14ac:dyDescent="0.25">
      <c r="B33" s="210" t="s">
        <v>151</v>
      </c>
      <c r="C33" s="211">
        <v>0</v>
      </c>
      <c r="D33" s="211">
        <v>0</v>
      </c>
      <c r="E33" s="11"/>
    </row>
    <row r="34" spans="2:5" x14ac:dyDescent="0.25">
      <c r="B34" s="210" t="s">
        <v>152</v>
      </c>
      <c r="C34" s="211">
        <v>0</v>
      </c>
      <c r="D34" s="211">
        <v>0</v>
      </c>
      <c r="E34" s="11"/>
    </row>
    <row r="35" spans="2:5" x14ac:dyDescent="0.25">
      <c r="B35" s="212" t="s">
        <v>153</v>
      </c>
      <c r="C35" s="216">
        <f>SUM(C28:C34)</f>
        <v>-1841232655</v>
      </c>
      <c r="D35" s="216">
        <f>SUM(D28:D34)</f>
        <v>0</v>
      </c>
      <c r="E35" s="11"/>
    </row>
    <row r="36" spans="2:5" x14ac:dyDescent="0.25">
      <c r="B36" s="208" t="s">
        <v>154</v>
      </c>
      <c r="C36" s="209"/>
      <c r="D36" s="209"/>
      <c r="E36" s="11"/>
    </row>
    <row r="37" spans="2:5" x14ac:dyDescent="0.25">
      <c r="B37" s="210" t="s">
        <v>155</v>
      </c>
      <c r="C37" s="211">
        <f>+'Balance General'!F67-'Balance General'!G67+'Balance General'!F69</f>
        <v>2444194285</v>
      </c>
      <c r="D37" s="211">
        <v>10000000</v>
      </c>
      <c r="E37" s="11"/>
    </row>
    <row r="38" spans="2:5" x14ac:dyDescent="0.25">
      <c r="B38" s="210" t="s">
        <v>156</v>
      </c>
      <c r="C38" s="218">
        <v>0</v>
      </c>
      <c r="D38" s="215">
        <v>0</v>
      </c>
      <c r="E38" s="11"/>
    </row>
    <row r="39" spans="2:5" hidden="1" x14ac:dyDescent="0.25">
      <c r="B39" s="210" t="s">
        <v>157</v>
      </c>
      <c r="C39" s="215">
        <v>0</v>
      </c>
      <c r="D39" s="215">
        <v>0</v>
      </c>
      <c r="E39" s="11"/>
    </row>
    <row r="40" spans="2:5" x14ac:dyDescent="0.25">
      <c r="B40" s="210" t="s">
        <v>158</v>
      </c>
      <c r="C40" s="218">
        <v>0</v>
      </c>
      <c r="D40" s="215">
        <v>0</v>
      </c>
      <c r="E40" s="11"/>
    </row>
    <row r="41" spans="2:5" x14ac:dyDescent="0.25">
      <c r="B41" s="212" t="s">
        <v>159</v>
      </c>
      <c r="C41" s="216">
        <f>SUM(C37:C40)</f>
        <v>2444194285</v>
      </c>
      <c r="D41" s="216">
        <f>SUM(D37:D40)</f>
        <v>10000000</v>
      </c>
      <c r="E41" s="11"/>
    </row>
    <row r="42" spans="2:5" x14ac:dyDescent="0.25">
      <c r="B42" s="212" t="s">
        <v>428</v>
      </c>
      <c r="C42" s="263">
        <f>+'Estado de Resultados'!C46</f>
        <v>-492465</v>
      </c>
      <c r="D42" s="216">
        <v>0</v>
      </c>
      <c r="E42" s="11"/>
    </row>
    <row r="43" spans="2:5" x14ac:dyDescent="0.25">
      <c r="B43" s="212" t="s">
        <v>160</v>
      </c>
      <c r="C43" s="216">
        <f>+C42+C41+C35+C26+C18</f>
        <v>257722845</v>
      </c>
      <c r="D43" s="216">
        <f>+D18+D26+D35+D41</f>
        <v>9750997</v>
      </c>
      <c r="E43" s="11"/>
    </row>
    <row r="44" spans="2:5" x14ac:dyDescent="0.25">
      <c r="B44" s="212" t="s">
        <v>161</v>
      </c>
      <c r="C44" s="211">
        <v>9750997</v>
      </c>
      <c r="D44" s="211">
        <v>0</v>
      </c>
      <c r="E44" s="11"/>
    </row>
    <row r="45" spans="2:5" x14ac:dyDescent="0.25">
      <c r="B45" s="212" t="s">
        <v>162</v>
      </c>
      <c r="C45" s="211">
        <f>+C43+C44</f>
        <v>267473842</v>
      </c>
      <c r="D45" s="219">
        <f>+D43+D44</f>
        <v>9750997</v>
      </c>
      <c r="E45" s="11"/>
    </row>
    <row r="47" spans="2:5" x14ac:dyDescent="0.25">
      <c r="C47" s="33"/>
    </row>
    <row r="48" spans="2:5" x14ac:dyDescent="0.25">
      <c r="C48" s="33"/>
    </row>
    <row r="49" spans="2:8" x14ac:dyDescent="0.25">
      <c r="C49" s="35"/>
      <c r="D49" s="35"/>
      <c r="E49" s="120"/>
      <c r="F49" s="35"/>
      <c r="G49" s="35"/>
      <c r="H49" s="35"/>
    </row>
    <row r="50" spans="2:8" x14ac:dyDescent="0.25">
      <c r="B50" s="18"/>
      <c r="C50" s="341"/>
      <c r="D50" s="341"/>
      <c r="E50" s="341"/>
    </row>
  </sheetData>
  <mergeCells count="7">
    <mergeCell ref="B9:D9"/>
    <mergeCell ref="B8:D8"/>
    <mergeCell ref="B10:D10"/>
    <mergeCell ref="B18:B19"/>
    <mergeCell ref="C18:C19"/>
    <mergeCell ref="D18:D19"/>
    <mergeCell ref="C50:E50"/>
  </mergeCells>
  <pageMargins left="0.7" right="0.7" top="0.75" bottom="0.75" header="0.3" footer="0.3"/>
  <pageSetup orientation="portrait" horizontalDpi="360" verticalDpi="360"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3:F41"/>
  <sheetViews>
    <sheetView showGridLines="0" topLeftCell="A16" workbookViewId="0">
      <selection activeCell="B21" sqref="B21"/>
    </sheetView>
  </sheetViews>
  <sheetFormatPr baseColWidth="10" defaultColWidth="10.85546875" defaultRowHeight="15" x14ac:dyDescent="0.25"/>
  <cols>
    <col min="1" max="1" width="11.5703125" style="220"/>
    <col min="2" max="2" width="89.28515625" customWidth="1"/>
    <col min="4" max="4" width="15.42578125" customWidth="1"/>
  </cols>
  <sheetData>
    <row r="3" spans="1:2" x14ac:dyDescent="0.25">
      <c r="B3" s="23" t="s">
        <v>185</v>
      </c>
    </row>
    <row r="5" spans="1:2" x14ac:dyDescent="0.25">
      <c r="A5" s="205" t="s">
        <v>186</v>
      </c>
      <c r="B5" s="21" t="s">
        <v>187</v>
      </c>
    </row>
    <row r="6" spans="1:2" x14ac:dyDescent="0.25">
      <c r="A6" s="227"/>
    </row>
    <row r="7" spans="1:2" x14ac:dyDescent="0.25">
      <c r="B7" s="262" t="s">
        <v>483</v>
      </c>
    </row>
    <row r="8" spans="1:2" x14ac:dyDescent="0.25">
      <c r="A8" s="205" t="s">
        <v>188</v>
      </c>
      <c r="B8" s="21" t="s">
        <v>189</v>
      </c>
    </row>
    <row r="10" spans="1:2" x14ac:dyDescent="0.25">
      <c r="B10" s="20" t="s">
        <v>190</v>
      </c>
    </row>
    <row r="11" spans="1:2" ht="30" x14ac:dyDescent="0.25">
      <c r="B11" s="100" t="s">
        <v>448</v>
      </c>
    </row>
    <row r="12" spans="1:2" ht="60" x14ac:dyDescent="0.25">
      <c r="B12" s="41" t="s">
        <v>454</v>
      </c>
    </row>
    <row r="13" spans="1:2" ht="30" x14ac:dyDescent="0.25">
      <c r="B13" s="41" t="s">
        <v>191</v>
      </c>
    </row>
    <row r="14" spans="1:2" ht="90" x14ac:dyDescent="0.25">
      <c r="B14" s="22" t="s">
        <v>192</v>
      </c>
    </row>
    <row r="16" spans="1:2" x14ac:dyDescent="0.25">
      <c r="B16" s="20" t="s">
        <v>193</v>
      </c>
    </row>
    <row r="17" spans="1:2" x14ac:dyDescent="0.25">
      <c r="B17" s="22" t="s">
        <v>194</v>
      </c>
    </row>
    <row r="20" spans="1:2" x14ac:dyDescent="0.25">
      <c r="A20" s="205" t="s">
        <v>195</v>
      </c>
      <c r="B20" s="21" t="s">
        <v>196</v>
      </c>
    </row>
    <row r="21" spans="1:2" ht="45" x14ac:dyDescent="0.25">
      <c r="B21" s="22" t="s">
        <v>526</v>
      </c>
    </row>
    <row r="23" spans="1:2" ht="75" x14ac:dyDescent="0.25">
      <c r="B23" s="22" t="s">
        <v>455</v>
      </c>
    </row>
    <row r="25" spans="1:2" ht="30" x14ac:dyDescent="0.25">
      <c r="B25" s="22" t="s">
        <v>198</v>
      </c>
    </row>
    <row r="26" spans="1:2" ht="30" x14ac:dyDescent="0.25">
      <c r="B26" s="22" t="s">
        <v>197</v>
      </c>
    </row>
    <row r="28" spans="1:2" ht="30" x14ac:dyDescent="0.25">
      <c r="B28" s="22" t="s">
        <v>199</v>
      </c>
    </row>
    <row r="29" spans="1:2" x14ac:dyDescent="0.25">
      <c r="B29" s="22"/>
    </row>
    <row r="30" spans="1:2" ht="90" x14ac:dyDescent="0.25">
      <c r="B30" s="22" t="s">
        <v>200</v>
      </c>
    </row>
    <row r="32" spans="1:2" x14ac:dyDescent="0.25">
      <c r="B32" s="22" t="s">
        <v>201</v>
      </c>
    </row>
    <row r="34" spans="1:6" x14ac:dyDescent="0.25">
      <c r="A34" s="205" t="s">
        <v>202</v>
      </c>
      <c r="B34" s="21" t="s">
        <v>203</v>
      </c>
    </row>
    <row r="35" spans="1:6" x14ac:dyDescent="0.25">
      <c r="B35" s="22" t="s">
        <v>204</v>
      </c>
    </row>
    <row r="37" spans="1:6" x14ac:dyDescent="0.25">
      <c r="A37" s="205"/>
      <c r="B37" s="21"/>
    </row>
    <row r="40" spans="1:6" x14ac:dyDescent="0.25">
      <c r="B40" s="18"/>
      <c r="C40" s="124"/>
      <c r="D40" s="341"/>
      <c r="E40" s="341"/>
      <c r="F40" s="341"/>
    </row>
    <row r="41" spans="1:6" x14ac:dyDescent="0.25">
      <c r="B41" s="18"/>
      <c r="C41" s="123"/>
      <c r="D41" s="307"/>
      <c r="E41" s="307"/>
      <c r="F41" s="307"/>
    </row>
  </sheetData>
  <mergeCells count="2">
    <mergeCell ref="D40:F40"/>
    <mergeCell ref="D41:F41"/>
  </mergeCells>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3:J37"/>
  <sheetViews>
    <sheetView showGridLines="0" workbookViewId="0">
      <selection activeCell="D29" sqref="D29"/>
    </sheetView>
  </sheetViews>
  <sheetFormatPr baseColWidth="10" defaultColWidth="10.85546875" defaultRowHeight="15" x14ac:dyDescent="0.25"/>
  <cols>
    <col min="2" max="2" width="37.42578125" bestFit="1" customWidth="1"/>
    <col min="3" max="3" width="17.140625" customWidth="1"/>
    <col min="4" max="4" width="19.42578125" customWidth="1"/>
    <col min="5" max="5" width="15" customWidth="1"/>
    <col min="6" max="6" width="14" customWidth="1"/>
    <col min="9" max="9" width="16.5703125" customWidth="1"/>
    <col min="10" max="10" width="11.85546875" bestFit="1" customWidth="1"/>
  </cols>
  <sheetData>
    <row r="3" spans="1:9" x14ac:dyDescent="0.25">
      <c r="A3" s="205" t="s">
        <v>205</v>
      </c>
      <c r="B3" s="21" t="s">
        <v>206</v>
      </c>
    </row>
    <row r="4" spans="1:9" x14ac:dyDescent="0.25">
      <c r="B4" s="20" t="s">
        <v>207</v>
      </c>
    </row>
    <row r="5" spans="1:9" ht="37.5" customHeight="1" x14ac:dyDescent="0.25">
      <c r="B5" s="348" t="s">
        <v>208</v>
      </c>
      <c r="C5" s="348"/>
      <c r="D5" s="348"/>
      <c r="E5" s="348"/>
    </row>
    <row r="7" spans="1:9" x14ac:dyDescent="0.25">
      <c r="B7" s="349"/>
      <c r="C7" s="151" t="s">
        <v>209</v>
      </c>
      <c r="D7" s="151" t="s">
        <v>211</v>
      </c>
    </row>
    <row r="8" spans="1:9" ht="12.6" customHeight="1" x14ac:dyDescent="0.25">
      <c r="B8" s="349"/>
      <c r="C8" s="151" t="s">
        <v>210</v>
      </c>
      <c r="D8" s="151" t="s">
        <v>212</v>
      </c>
    </row>
    <row r="9" spans="1:9" x14ac:dyDescent="0.25">
      <c r="B9" s="142" t="s">
        <v>213</v>
      </c>
      <c r="C9" s="190">
        <v>6889.68</v>
      </c>
      <c r="D9" s="191">
        <v>6891.96</v>
      </c>
    </row>
    <row r="10" spans="1:9" x14ac:dyDescent="0.25">
      <c r="B10" s="142" t="s">
        <v>214</v>
      </c>
      <c r="C10" s="190">
        <v>6895.8</v>
      </c>
      <c r="D10" s="191">
        <v>6941.65</v>
      </c>
    </row>
    <row r="12" spans="1:9" x14ac:dyDescent="0.25">
      <c r="B12" s="20" t="s">
        <v>215</v>
      </c>
    </row>
    <row r="14" spans="1:9" x14ac:dyDescent="0.25">
      <c r="B14" s="24" t="s">
        <v>216</v>
      </c>
    </row>
    <row r="16" spans="1:9" ht="15" customHeight="1" x14ac:dyDescent="0.25">
      <c r="B16" s="350" t="s">
        <v>217</v>
      </c>
      <c r="C16" s="350" t="s">
        <v>218</v>
      </c>
      <c r="D16" s="350" t="s">
        <v>219</v>
      </c>
      <c r="E16" s="347" t="s">
        <v>220</v>
      </c>
      <c r="F16" s="347" t="s">
        <v>221</v>
      </c>
      <c r="G16" s="347" t="s">
        <v>399</v>
      </c>
      <c r="H16" s="347" t="s">
        <v>222</v>
      </c>
      <c r="I16" s="347" t="s">
        <v>398</v>
      </c>
    </row>
    <row r="17" spans="2:10" x14ac:dyDescent="0.25">
      <c r="B17" s="351"/>
      <c r="C17" s="351"/>
      <c r="D17" s="351"/>
      <c r="E17" s="347"/>
      <c r="F17" s="347"/>
      <c r="G17" s="347"/>
      <c r="H17" s="347"/>
      <c r="I17" s="347"/>
    </row>
    <row r="18" spans="2:10" x14ac:dyDescent="0.25">
      <c r="B18" s="352"/>
      <c r="C18" s="352"/>
      <c r="D18" s="352"/>
      <c r="E18" s="347"/>
      <c r="F18" s="347"/>
      <c r="G18" s="347"/>
      <c r="H18" s="347"/>
      <c r="I18" s="347"/>
    </row>
    <row r="19" spans="2:10" x14ac:dyDescent="0.25">
      <c r="B19" s="192" t="s">
        <v>223</v>
      </c>
      <c r="C19" s="193"/>
      <c r="D19" s="282"/>
      <c r="E19" s="193"/>
      <c r="F19" s="193"/>
      <c r="G19" s="193"/>
      <c r="H19" s="193"/>
      <c r="I19" s="193"/>
    </row>
    <row r="20" spans="2:10" x14ac:dyDescent="0.25">
      <c r="B20" s="194" t="s">
        <v>224</v>
      </c>
      <c r="C20" s="193"/>
      <c r="D20" s="282"/>
      <c r="E20" s="193"/>
      <c r="F20" s="193"/>
      <c r="G20" s="193"/>
      <c r="H20" s="193"/>
      <c r="I20" s="193"/>
    </row>
    <row r="21" spans="2:10" x14ac:dyDescent="0.25">
      <c r="B21" s="195" t="s">
        <v>458</v>
      </c>
      <c r="C21" s="196" t="s">
        <v>459</v>
      </c>
      <c r="D21" s="191">
        <v>4857.1899999999996</v>
      </c>
      <c r="E21" s="191">
        <f>+C9</f>
        <v>6889.68</v>
      </c>
      <c r="F21" s="197">
        <f>+D21*E21</f>
        <v>33464484.799199998</v>
      </c>
      <c r="G21" s="196" t="s">
        <v>225</v>
      </c>
      <c r="H21" s="196" t="s">
        <v>225</v>
      </c>
      <c r="I21" s="196" t="s">
        <v>225</v>
      </c>
      <c r="J21" s="33"/>
    </row>
    <row r="22" spans="2:10" x14ac:dyDescent="0.25">
      <c r="B22" s="281" t="s">
        <v>527</v>
      </c>
      <c r="C22" s="196" t="s">
        <v>459</v>
      </c>
      <c r="D22" s="191">
        <v>40000</v>
      </c>
      <c r="E22" s="191">
        <f>+C9</f>
        <v>6889.68</v>
      </c>
      <c r="F22" s="197">
        <f>+D22*E22</f>
        <v>275587200</v>
      </c>
      <c r="G22" s="196"/>
      <c r="H22" s="191"/>
      <c r="I22" s="197"/>
      <c r="J22" s="33"/>
    </row>
    <row r="23" spans="2:10" x14ac:dyDescent="0.25">
      <c r="B23" s="195"/>
      <c r="C23" s="196"/>
      <c r="D23" s="191"/>
      <c r="E23" s="191"/>
      <c r="F23" s="197"/>
      <c r="G23" s="196"/>
      <c r="H23" s="191"/>
      <c r="I23" s="197"/>
    </row>
    <row r="24" spans="2:10" x14ac:dyDescent="0.25">
      <c r="B24" s="195"/>
      <c r="C24" s="196"/>
      <c r="D24" s="191"/>
      <c r="E24" s="191"/>
      <c r="F24" s="197"/>
      <c r="G24" s="191"/>
      <c r="H24" s="191"/>
      <c r="I24" s="197"/>
    </row>
    <row r="26" spans="2:10" ht="30" x14ac:dyDescent="0.25">
      <c r="B26" s="20" t="s">
        <v>226</v>
      </c>
    </row>
    <row r="28" spans="2:10" ht="33.75" x14ac:dyDescent="0.25">
      <c r="B28" s="199" t="s">
        <v>227</v>
      </c>
      <c r="C28" s="199" t="s">
        <v>228</v>
      </c>
      <c r="D28" s="199" t="s">
        <v>229</v>
      </c>
      <c r="E28" s="199" t="s">
        <v>230</v>
      </c>
      <c r="F28" s="199" t="s">
        <v>231</v>
      </c>
    </row>
    <row r="29" spans="2:10" x14ac:dyDescent="0.25">
      <c r="B29" s="203" t="s">
        <v>531</v>
      </c>
      <c r="C29" s="303">
        <f>+C9</f>
        <v>6889.68</v>
      </c>
      <c r="D29" s="304">
        <v>-961252</v>
      </c>
      <c r="E29" s="305">
        <f>+D9</f>
        <v>6891.96</v>
      </c>
      <c r="F29" s="204">
        <v>0</v>
      </c>
    </row>
    <row r="30" spans="2:10" x14ac:dyDescent="0.25">
      <c r="B30" s="203"/>
      <c r="C30" s="204"/>
      <c r="D30" s="204"/>
      <c r="E30" s="204"/>
      <c r="F30" s="204"/>
    </row>
    <row r="31" spans="2:10" x14ac:dyDescent="0.25">
      <c r="B31" s="200"/>
      <c r="C31" s="191"/>
      <c r="D31" s="197"/>
      <c r="E31" s="201"/>
      <c r="F31" s="202"/>
    </row>
    <row r="32" spans="2:10" x14ac:dyDescent="0.25">
      <c r="B32" s="200"/>
      <c r="C32" s="191"/>
      <c r="D32" s="197"/>
      <c r="E32" s="201"/>
      <c r="F32" s="202"/>
    </row>
    <row r="33" spans="2:6" x14ac:dyDescent="0.25">
      <c r="B33" s="25"/>
      <c r="C33" s="26"/>
      <c r="D33" s="27"/>
      <c r="E33" s="26"/>
      <c r="F33" s="27"/>
    </row>
    <row r="34" spans="2:6" x14ac:dyDescent="0.25">
      <c r="B34" s="25"/>
      <c r="C34" s="26"/>
      <c r="D34" s="27"/>
      <c r="E34" s="26"/>
      <c r="F34" s="27"/>
    </row>
    <row r="35" spans="2:6" x14ac:dyDescent="0.25">
      <c r="B35" s="25"/>
      <c r="C35" s="26"/>
      <c r="D35" s="27"/>
      <c r="E35" s="26"/>
      <c r="F35" s="27"/>
    </row>
    <row r="36" spans="2:6" x14ac:dyDescent="0.25">
      <c r="B36" s="25"/>
      <c r="C36" s="26"/>
      <c r="D36" s="27"/>
      <c r="E36" s="26"/>
      <c r="F36" s="27"/>
    </row>
    <row r="37" spans="2:6" x14ac:dyDescent="0.25">
      <c r="B37" s="25"/>
      <c r="C37" s="26"/>
      <c r="D37" s="27"/>
      <c r="E37" s="26"/>
      <c r="F37" s="27"/>
    </row>
  </sheetData>
  <mergeCells count="10">
    <mergeCell ref="B5:E5"/>
    <mergeCell ref="B7:B8"/>
    <mergeCell ref="E16:E18"/>
    <mergeCell ref="F16:F18"/>
    <mergeCell ref="C16:C18"/>
    <mergeCell ref="D16:D18"/>
    <mergeCell ref="B16:B18"/>
    <mergeCell ref="I16:I18"/>
    <mergeCell ref="H16:H18"/>
    <mergeCell ref="G16:G18"/>
  </mergeCells>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B2:N74"/>
  <sheetViews>
    <sheetView showGridLines="0" topLeftCell="A37" zoomScaleNormal="100" workbookViewId="0">
      <selection activeCell="C68" sqref="C68"/>
    </sheetView>
  </sheetViews>
  <sheetFormatPr baseColWidth="10" defaultColWidth="10.85546875" defaultRowHeight="15" x14ac:dyDescent="0.25"/>
  <cols>
    <col min="1" max="1" width="6.28515625" customWidth="1"/>
    <col min="2" max="2" width="53.85546875" customWidth="1"/>
    <col min="3" max="3" width="18.28515625" customWidth="1"/>
    <col min="4" max="4" width="17.85546875" customWidth="1"/>
    <col min="5" max="5" width="23" bestFit="1" customWidth="1"/>
    <col min="6" max="6" width="14" customWidth="1"/>
    <col min="7" max="7" width="13.28515625" bestFit="1" customWidth="1"/>
    <col min="8" max="8" width="15.42578125" customWidth="1"/>
    <col min="9" max="9" width="13.28515625" bestFit="1" customWidth="1"/>
  </cols>
  <sheetData>
    <row r="2" spans="2:5" ht="30" customHeight="1" x14ac:dyDescent="0.25">
      <c r="B2" s="20" t="s">
        <v>232</v>
      </c>
    </row>
    <row r="3" spans="2:5" x14ac:dyDescent="0.25">
      <c r="B3" s="362" t="s">
        <v>233</v>
      </c>
      <c r="C3" s="362"/>
      <c r="D3" s="362"/>
      <c r="E3" s="362"/>
    </row>
    <row r="5" spans="2:5" x14ac:dyDescent="0.25">
      <c r="B5" s="366" t="s">
        <v>234</v>
      </c>
      <c r="C5" s="366" t="s">
        <v>235</v>
      </c>
      <c r="D5" s="358" t="s">
        <v>236</v>
      </c>
    </row>
    <row r="6" spans="2:5" x14ac:dyDescent="0.25">
      <c r="B6" s="366"/>
      <c r="C6" s="366"/>
      <c r="D6" s="358"/>
    </row>
    <row r="7" spans="2:5" x14ac:dyDescent="0.25">
      <c r="B7" s="114" t="s">
        <v>237</v>
      </c>
      <c r="C7" s="115">
        <f>+'Balance General'!C17</f>
        <v>10146997</v>
      </c>
      <c r="D7" s="115">
        <v>9750997</v>
      </c>
    </row>
    <row r="8" spans="2:5" x14ac:dyDescent="0.25">
      <c r="B8" s="114" t="s">
        <v>479</v>
      </c>
      <c r="C8" s="115">
        <v>223862360</v>
      </c>
      <c r="D8" s="115">
        <v>0</v>
      </c>
    </row>
    <row r="9" spans="2:5" x14ac:dyDescent="0.25">
      <c r="B9" s="114" t="s">
        <v>460</v>
      </c>
      <c r="C9" s="115">
        <v>33464485</v>
      </c>
      <c r="D9" s="115">
        <v>0</v>
      </c>
    </row>
    <row r="10" spans="2:5" x14ac:dyDescent="0.25">
      <c r="B10" s="114"/>
      <c r="C10" s="115">
        <v>0</v>
      </c>
      <c r="D10" s="115">
        <v>0</v>
      </c>
    </row>
    <row r="11" spans="2:5" x14ac:dyDescent="0.25">
      <c r="B11" s="114"/>
      <c r="C11" s="115">
        <v>0</v>
      </c>
      <c r="D11" s="115">
        <v>0</v>
      </c>
    </row>
    <row r="12" spans="2:5" x14ac:dyDescent="0.25">
      <c r="B12" s="114"/>
      <c r="C12" s="115">
        <v>0</v>
      </c>
      <c r="D12" s="115">
        <v>0</v>
      </c>
    </row>
    <row r="13" spans="2:5" x14ac:dyDescent="0.25">
      <c r="B13" s="116" t="s">
        <v>238</v>
      </c>
      <c r="C13" s="117">
        <f>SUM(C7:C12)</f>
        <v>267473842</v>
      </c>
      <c r="D13" s="117">
        <f>SUM(D7:D12)</f>
        <v>9750997</v>
      </c>
    </row>
    <row r="15" spans="2:5" x14ac:dyDescent="0.25">
      <c r="B15" s="20" t="s">
        <v>239</v>
      </c>
    </row>
    <row r="16" spans="2:5" x14ac:dyDescent="0.25">
      <c r="B16" s="362" t="s">
        <v>240</v>
      </c>
      <c r="C16" s="362"/>
      <c r="D16" s="362"/>
    </row>
    <row r="18" spans="2:9" x14ac:dyDescent="0.25">
      <c r="B18" s="343" t="s">
        <v>241</v>
      </c>
      <c r="C18" s="343"/>
      <c r="D18" s="343"/>
      <c r="E18" s="343"/>
      <c r="F18" s="343"/>
      <c r="G18" s="343" t="s">
        <v>242</v>
      </c>
      <c r="H18" s="343"/>
      <c r="I18" s="343"/>
    </row>
    <row r="19" spans="2:9" ht="18" customHeight="1" x14ac:dyDescent="0.25">
      <c r="B19" s="222"/>
      <c r="C19" s="222" t="s">
        <v>243</v>
      </c>
      <c r="D19" s="359" t="s">
        <v>244</v>
      </c>
      <c r="E19" s="359" t="s">
        <v>245</v>
      </c>
      <c r="F19" s="222" t="s">
        <v>246</v>
      </c>
      <c r="G19" s="222"/>
      <c r="H19" s="222"/>
      <c r="I19" s="222" t="s">
        <v>248</v>
      </c>
    </row>
    <row r="20" spans="2:9" x14ac:dyDescent="0.25">
      <c r="B20" s="222" t="s">
        <v>249</v>
      </c>
      <c r="C20" s="222" t="s">
        <v>250</v>
      </c>
      <c r="D20" s="359"/>
      <c r="E20" s="359"/>
      <c r="F20" s="222" t="s">
        <v>251</v>
      </c>
      <c r="G20" s="222" t="s">
        <v>166</v>
      </c>
      <c r="H20" s="222" t="s">
        <v>247</v>
      </c>
      <c r="I20" s="222" t="s">
        <v>252</v>
      </c>
    </row>
    <row r="21" spans="2:9" x14ac:dyDescent="0.25">
      <c r="B21" s="223" t="s">
        <v>253</v>
      </c>
      <c r="C21" s="224"/>
      <c r="D21" s="225"/>
      <c r="E21" s="226"/>
      <c r="F21" s="226"/>
      <c r="G21" s="225"/>
      <c r="H21" s="225"/>
      <c r="I21" s="225"/>
    </row>
    <row r="22" spans="2:9" x14ac:dyDescent="0.25">
      <c r="B22" s="257" t="s">
        <v>461</v>
      </c>
      <c r="C22" s="258" t="s">
        <v>462</v>
      </c>
      <c r="D22" s="258">
        <v>1</v>
      </c>
      <c r="E22" s="143">
        <v>200000000</v>
      </c>
      <c r="F22" s="143">
        <v>900000000</v>
      </c>
      <c r="G22" s="259">
        <v>8800000000</v>
      </c>
      <c r="H22" s="259">
        <v>5717972748</v>
      </c>
      <c r="I22" s="259">
        <v>17574471761</v>
      </c>
    </row>
    <row r="23" spans="2:9" x14ac:dyDescent="0.25">
      <c r="B23" s="161"/>
      <c r="C23" s="174"/>
      <c r="D23" s="174"/>
      <c r="E23" s="145"/>
      <c r="F23" s="144"/>
      <c r="G23" s="174"/>
      <c r="H23" s="174"/>
      <c r="I23" s="174"/>
    </row>
    <row r="24" spans="2:9" x14ac:dyDescent="0.25">
      <c r="B24" s="365" t="s">
        <v>254</v>
      </c>
      <c r="C24" s="365"/>
      <c r="D24" s="365"/>
      <c r="E24" s="175">
        <v>0</v>
      </c>
      <c r="F24" s="175">
        <f>SUM(F22:F23)</f>
        <v>900000000</v>
      </c>
      <c r="G24" s="174"/>
      <c r="H24" s="174"/>
      <c r="I24" s="174"/>
    </row>
    <row r="25" spans="2:9" x14ac:dyDescent="0.25">
      <c r="B25" s="361" t="s">
        <v>255</v>
      </c>
      <c r="C25" s="361"/>
      <c r="D25" s="361"/>
      <c r="E25" s="149">
        <v>0</v>
      </c>
      <c r="F25" s="176">
        <v>0</v>
      </c>
      <c r="G25" s="174"/>
      <c r="H25" s="174"/>
      <c r="I25" s="174"/>
    </row>
    <row r="27" spans="2:9" x14ac:dyDescent="0.25">
      <c r="B27" s="20" t="s">
        <v>256</v>
      </c>
    </row>
    <row r="28" spans="2:9" ht="47.25" customHeight="1" x14ac:dyDescent="0.25">
      <c r="B28" s="348" t="s">
        <v>456</v>
      </c>
      <c r="C28" s="348"/>
      <c r="D28" s="348"/>
      <c r="E28" s="348"/>
      <c r="F28" s="348"/>
    </row>
    <row r="29" spans="2:9" ht="27" customHeight="1" x14ac:dyDescent="0.25">
      <c r="B29" s="151" t="s">
        <v>19</v>
      </c>
      <c r="C29" s="151" t="s">
        <v>257</v>
      </c>
      <c r="D29" s="151" t="s">
        <v>258</v>
      </c>
      <c r="E29" s="151" t="s">
        <v>259</v>
      </c>
    </row>
    <row r="30" spans="2:9" s="42" customFormat="1" x14ac:dyDescent="0.25">
      <c r="B30" s="177" t="s">
        <v>260</v>
      </c>
      <c r="C30" s="178">
        <v>200000000</v>
      </c>
      <c r="D30" s="178">
        <v>900000000</v>
      </c>
      <c r="E30" s="178">
        <v>900000000</v>
      </c>
    </row>
    <row r="31" spans="2:9" x14ac:dyDescent="0.25">
      <c r="B31" s="142" t="s">
        <v>261</v>
      </c>
      <c r="C31" s="179"/>
      <c r="D31" s="178"/>
      <c r="E31" s="179"/>
    </row>
    <row r="33" spans="2:13" x14ac:dyDescent="0.25">
      <c r="B33" s="20" t="s">
        <v>262</v>
      </c>
    </row>
    <row r="34" spans="2:13" x14ac:dyDescent="0.25">
      <c r="B34" s="362" t="s">
        <v>240</v>
      </c>
      <c r="C34" s="362"/>
      <c r="D34" s="362"/>
      <c r="E34" s="362"/>
      <c r="F34" s="362"/>
    </row>
    <row r="35" spans="2:13" x14ac:dyDescent="0.25">
      <c r="B35" s="22"/>
    </row>
    <row r="36" spans="2:13" x14ac:dyDescent="0.25">
      <c r="B36" s="363" t="s">
        <v>263</v>
      </c>
      <c r="C36" s="363"/>
    </row>
    <row r="37" spans="2:13" x14ac:dyDescent="0.25">
      <c r="B37" s="364" t="s">
        <v>227</v>
      </c>
      <c r="C37" s="364" t="s">
        <v>235</v>
      </c>
      <c r="D37" s="364" t="s">
        <v>264</v>
      </c>
    </row>
    <row r="38" spans="2:13" ht="6.6" customHeight="1" x14ac:dyDescent="0.25">
      <c r="B38" s="364"/>
      <c r="C38" s="364"/>
      <c r="D38" s="364"/>
    </row>
    <row r="39" spans="2:13" x14ac:dyDescent="0.25">
      <c r="B39" s="157"/>
      <c r="C39" s="180"/>
      <c r="D39" s="180"/>
    </row>
    <row r="40" spans="2:13" x14ac:dyDescent="0.25">
      <c r="B40" s="157"/>
      <c r="C40" s="180"/>
      <c r="D40" s="180"/>
    </row>
    <row r="41" spans="2:13" x14ac:dyDescent="0.25">
      <c r="B41" s="159" t="s">
        <v>265</v>
      </c>
      <c r="C41" s="181">
        <f>+C40+C39</f>
        <v>0</v>
      </c>
      <c r="D41" s="181">
        <f>+D40+D39</f>
        <v>0</v>
      </c>
    </row>
    <row r="43" spans="2:13" x14ac:dyDescent="0.25">
      <c r="B43" s="20" t="s">
        <v>266</v>
      </c>
    </row>
    <row r="44" spans="2:13" x14ac:dyDescent="0.25">
      <c r="B44" s="360" t="s">
        <v>481</v>
      </c>
      <c r="C44" s="360" t="s">
        <v>235</v>
      </c>
      <c r="D44" s="360" t="s">
        <v>264</v>
      </c>
    </row>
    <row r="45" spans="2:13" x14ac:dyDescent="0.25">
      <c r="B45" s="360"/>
      <c r="C45" s="360"/>
      <c r="D45" s="360"/>
    </row>
    <row r="46" spans="2:13" ht="15.75" x14ac:dyDescent="0.25">
      <c r="B46" s="182" t="s">
        <v>517</v>
      </c>
      <c r="C46" s="183">
        <v>856150</v>
      </c>
      <c r="D46" s="184"/>
      <c r="E46" s="107">
        <v>15</v>
      </c>
      <c r="G46" s="36"/>
    </row>
    <row r="47" spans="2:13" ht="15.75" x14ac:dyDescent="0.25">
      <c r="B47" s="182"/>
      <c r="C47" s="183"/>
      <c r="D47" s="184"/>
      <c r="E47" s="107"/>
      <c r="G47" s="36"/>
    </row>
    <row r="48" spans="2:13" ht="15.75" x14ac:dyDescent="0.25">
      <c r="B48" s="185" t="s">
        <v>265</v>
      </c>
      <c r="C48" s="186">
        <f>SUM(C46:C47)</f>
        <v>856150</v>
      </c>
      <c r="D48" s="186">
        <f>SUM(D46:D47)</f>
        <v>0</v>
      </c>
      <c r="E48" s="74"/>
      <c r="G48" s="37"/>
      <c r="I48" s="42"/>
      <c r="J48" s="42"/>
      <c r="K48" s="42"/>
      <c r="L48" s="42"/>
      <c r="M48" s="42"/>
    </row>
    <row r="50" spans="2:14" x14ac:dyDescent="0.25">
      <c r="B50" s="20" t="s">
        <v>267</v>
      </c>
    </row>
    <row r="51" spans="2:14" x14ac:dyDescent="0.25">
      <c r="B51" s="358" t="s">
        <v>268</v>
      </c>
      <c r="C51" s="358" t="s">
        <v>269</v>
      </c>
      <c r="D51" s="358"/>
      <c r="E51" s="358"/>
      <c r="F51" s="358"/>
      <c r="G51" s="358"/>
      <c r="H51" s="358" t="s">
        <v>270</v>
      </c>
      <c r="I51" s="358"/>
      <c r="J51" s="358"/>
      <c r="K51" s="358"/>
      <c r="L51" s="358"/>
      <c r="M51" s="358"/>
      <c r="N51" s="11"/>
    </row>
    <row r="52" spans="2:14" x14ac:dyDescent="0.25">
      <c r="B52" s="358"/>
      <c r="C52" s="358" t="s">
        <v>271</v>
      </c>
      <c r="D52" s="358" t="s">
        <v>272</v>
      </c>
      <c r="E52" s="358" t="s">
        <v>273</v>
      </c>
      <c r="F52" s="358" t="s">
        <v>274</v>
      </c>
      <c r="G52" s="358" t="s">
        <v>275</v>
      </c>
      <c r="H52" s="358" t="s">
        <v>276</v>
      </c>
      <c r="I52" s="358" t="s">
        <v>272</v>
      </c>
      <c r="J52" s="358" t="s">
        <v>273</v>
      </c>
      <c r="K52" s="358" t="s">
        <v>277</v>
      </c>
      <c r="L52" s="358" t="s">
        <v>278</v>
      </c>
      <c r="M52" s="358" t="s">
        <v>279</v>
      </c>
      <c r="N52" s="11"/>
    </row>
    <row r="53" spans="2:14" x14ac:dyDescent="0.25">
      <c r="B53" s="358"/>
      <c r="C53" s="358"/>
      <c r="D53" s="358"/>
      <c r="E53" s="358"/>
      <c r="F53" s="358"/>
      <c r="G53" s="358"/>
      <c r="H53" s="358"/>
      <c r="I53" s="358"/>
      <c r="J53" s="358"/>
      <c r="K53" s="358"/>
      <c r="L53" s="358"/>
      <c r="M53" s="358"/>
      <c r="N53" s="11"/>
    </row>
    <row r="54" spans="2:14" x14ac:dyDescent="0.25">
      <c r="B54" s="358"/>
      <c r="C54" s="358"/>
      <c r="D54" s="358"/>
      <c r="E54" s="358"/>
      <c r="F54" s="358"/>
      <c r="G54" s="358"/>
      <c r="H54" s="358"/>
      <c r="I54" s="358"/>
      <c r="J54" s="358"/>
      <c r="K54" s="358"/>
      <c r="L54" s="358"/>
      <c r="M54" s="358"/>
      <c r="N54" s="11"/>
    </row>
    <row r="55" spans="2:14" x14ac:dyDescent="0.25">
      <c r="B55" s="367" t="s">
        <v>280</v>
      </c>
      <c r="C55" s="353"/>
      <c r="D55" s="353">
        <v>2336364</v>
      </c>
      <c r="E55" s="355" t="s">
        <v>182</v>
      </c>
      <c r="F55" s="355"/>
      <c r="G55" s="353">
        <f>+D55+C55</f>
        <v>2336364</v>
      </c>
      <c r="H55" s="353"/>
      <c r="I55" s="354" t="s">
        <v>182</v>
      </c>
      <c r="J55" s="354" t="s">
        <v>182</v>
      </c>
      <c r="K55" s="356">
        <v>0</v>
      </c>
      <c r="L55" s="357">
        <f>SUM(H55:K56)</f>
        <v>0</v>
      </c>
      <c r="M55" s="357">
        <f>+G55</f>
        <v>2336364</v>
      </c>
      <c r="N55" s="11"/>
    </row>
    <row r="56" spans="2:14" x14ac:dyDescent="0.25">
      <c r="B56" s="367"/>
      <c r="C56" s="353"/>
      <c r="D56" s="353"/>
      <c r="E56" s="355"/>
      <c r="F56" s="355"/>
      <c r="G56" s="355"/>
      <c r="H56" s="353"/>
      <c r="I56" s="354"/>
      <c r="J56" s="354"/>
      <c r="K56" s="356"/>
      <c r="L56" s="354"/>
      <c r="M56" s="354"/>
      <c r="N56" s="11"/>
    </row>
    <row r="57" spans="2:14" x14ac:dyDescent="0.25">
      <c r="B57" s="138" t="s">
        <v>419</v>
      </c>
      <c r="C57" s="132"/>
      <c r="D57" s="132">
        <v>13309091</v>
      </c>
      <c r="E57" s="139">
        <v>0</v>
      </c>
      <c r="F57" s="139">
        <v>0</v>
      </c>
      <c r="G57" s="132">
        <f>SUM(C57:F57)</f>
        <v>13309091</v>
      </c>
      <c r="H57" s="132"/>
      <c r="I57" s="141" t="s">
        <v>182</v>
      </c>
      <c r="J57" s="141" t="s">
        <v>182</v>
      </c>
      <c r="K57" s="187">
        <v>0</v>
      </c>
      <c r="L57" s="131">
        <f>SUM(H57:K57)</f>
        <v>0</v>
      </c>
      <c r="M57" s="131">
        <v>13309091</v>
      </c>
      <c r="N57" s="11"/>
    </row>
    <row r="58" spans="2:14" x14ac:dyDescent="0.25">
      <c r="B58" s="138" t="s">
        <v>420</v>
      </c>
      <c r="C58" s="132"/>
      <c r="D58" s="132"/>
      <c r="E58" s="139" t="s">
        <v>182</v>
      </c>
      <c r="F58" s="139"/>
      <c r="G58" s="132">
        <f>SUM(C58:F58)</f>
        <v>0</v>
      </c>
      <c r="H58" s="132"/>
      <c r="I58" s="141" t="s">
        <v>182</v>
      </c>
      <c r="J58" s="141" t="s">
        <v>182</v>
      </c>
      <c r="K58" s="187"/>
      <c r="L58" s="131">
        <f>SUM(H58:K58)</f>
        <v>0</v>
      </c>
      <c r="M58" s="141"/>
      <c r="N58" s="11"/>
    </row>
    <row r="59" spans="2:14" x14ac:dyDescent="0.25">
      <c r="B59" s="138"/>
      <c r="C59" s="139"/>
      <c r="D59" s="139"/>
      <c r="E59" s="139"/>
      <c r="F59" s="139"/>
      <c r="G59" s="139">
        <f>SUM(C59:F59)</f>
        <v>0</v>
      </c>
      <c r="H59" s="139"/>
      <c r="I59" s="141"/>
      <c r="J59" s="141"/>
      <c r="K59" s="141"/>
      <c r="L59" s="141"/>
      <c r="M59" s="141"/>
      <c r="N59" s="11"/>
    </row>
    <row r="60" spans="2:14" x14ac:dyDescent="0.25">
      <c r="B60" s="188" t="s">
        <v>281</v>
      </c>
      <c r="C60" s="135">
        <f>SUM(C55:C58)</f>
        <v>0</v>
      </c>
      <c r="D60" s="140"/>
      <c r="E60" s="140"/>
      <c r="F60" s="140"/>
      <c r="G60" s="135">
        <f>SUM(G55:G59)</f>
        <v>15645455</v>
      </c>
      <c r="H60" s="135">
        <f>SUM(H55:H59)</f>
        <v>0</v>
      </c>
      <c r="I60" s="189"/>
      <c r="J60" s="189"/>
      <c r="K60" s="134">
        <f>SUM(K55:K59)</f>
        <v>0</v>
      </c>
      <c r="L60" s="134">
        <f>SUM(L55:L59)</f>
        <v>0</v>
      </c>
      <c r="M60" s="134">
        <f>+G60-L60</f>
        <v>15645455</v>
      </c>
      <c r="N60" s="11"/>
    </row>
    <row r="61" spans="2:14" x14ac:dyDescent="0.25">
      <c r="B61" s="188" t="s">
        <v>282</v>
      </c>
      <c r="C61" s="135">
        <v>0</v>
      </c>
      <c r="D61" s="135">
        <v>0</v>
      </c>
      <c r="E61" s="135" t="s">
        <v>182</v>
      </c>
      <c r="F61" s="135">
        <v>0</v>
      </c>
      <c r="G61" s="135">
        <f>+C61</f>
        <v>0</v>
      </c>
      <c r="H61" s="135">
        <v>0</v>
      </c>
      <c r="I61" s="135" t="s">
        <v>182</v>
      </c>
      <c r="J61" s="135" t="s">
        <v>182</v>
      </c>
      <c r="K61" s="135">
        <v>0</v>
      </c>
      <c r="L61" s="135">
        <f>+G61</f>
        <v>0</v>
      </c>
      <c r="M61" s="135">
        <f>+L61-H61</f>
        <v>0</v>
      </c>
      <c r="N61" s="11"/>
    </row>
    <row r="64" spans="2:14" x14ac:dyDescent="0.25">
      <c r="B64" s="1" t="s">
        <v>283</v>
      </c>
      <c r="I64" s="42"/>
      <c r="J64" s="42"/>
      <c r="K64" s="42"/>
      <c r="L64" s="42"/>
      <c r="M64" s="42"/>
    </row>
    <row r="65" spans="2:13" s="120" customFormat="1" x14ac:dyDescent="0.25">
      <c r="B65" s="1"/>
      <c r="I65" s="42"/>
      <c r="J65" s="42"/>
      <c r="K65" s="42"/>
      <c r="L65" s="42"/>
      <c r="M65" s="42"/>
    </row>
    <row r="66" spans="2:13" s="120" customFormat="1" x14ac:dyDescent="0.25">
      <c r="B66" s="366" t="s">
        <v>481</v>
      </c>
      <c r="C66" s="366" t="s">
        <v>235</v>
      </c>
      <c r="D66" s="366" t="s">
        <v>264</v>
      </c>
    </row>
    <row r="67" spans="2:13" s="120" customFormat="1" ht="9.6" customHeight="1" x14ac:dyDescent="0.25">
      <c r="B67" s="366"/>
      <c r="C67" s="366"/>
      <c r="D67" s="366"/>
    </row>
    <row r="68" spans="2:13" s="120" customFormat="1" ht="15.75" x14ac:dyDescent="0.25">
      <c r="B68" s="182" t="s">
        <v>463</v>
      </c>
      <c r="C68" s="183">
        <v>360560664</v>
      </c>
      <c r="D68" s="184">
        <v>0</v>
      </c>
      <c r="E68" s="107">
        <v>15</v>
      </c>
      <c r="G68" s="36"/>
    </row>
    <row r="69" spans="2:13" s="120" customFormat="1" ht="15.75" x14ac:dyDescent="0.25">
      <c r="B69" s="182"/>
      <c r="C69" s="183"/>
      <c r="D69" s="184"/>
      <c r="E69" s="107"/>
      <c r="G69" s="36"/>
    </row>
    <row r="70" spans="2:13" s="120" customFormat="1" ht="15.75" x14ac:dyDescent="0.25">
      <c r="B70" s="182"/>
      <c r="C70" s="183">
        <f>SUM(C68:C69)</f>
        <v>360560664</v>
      </c>
      <c r="D70" s="183">
        <f>SUM(D68:D69)</f>
        <v>0</v>
      </c>
      <c r="E70" s="107"/>
      <c r="G70" s="36"/>
    </row>
    <row r="71" spans="2:13" ht="15" customHeight="1" x14ac:dyDescent="0.25">
      <c r="B71" s="22"/>
      <c r="I71" s="42"/>
      <c r="J71" s="42"/>
      <c r="K71" s="42"/>
      <c r="L71" s="42"/>
      <c r="M71" s="42"/>
    </row>
    <row r="72" spans="2:13" ht="15.75" customHeight="1" x14ac:dyDescent="0.25">
      <c r="I72" s="42"/>
      <c r="J72" s="42"/>
      <c r="K72" s="42"/>
      <c r="L72" s="42"/>
      <c r="M72" s="42"/>
    </row>
    <row r="73" spans="2:13" x14ac:dyDescent="0.25">
      <c r="I73" s="42"/>
      <c r="J73" s="42"/>
      <c r="K73" s="42"/>
      <c r="L73" s="42"/>
      <c r="M73" s="42"/>
    </row>
    <row r="74" spans="2:13" x14ac:dyDescent="0.25">
      <c r="I74" s="42"/>
      <c r="J74" s="42"/>
      <c r="K74" s="42"/>
      <c r="L74" s="42"/>
      <c r="M74" s="42"/>
    </row>
  </sheetData>
  <mergeCells count="49">
    <mergeCell ref="B66:B67"/>
    <mergeCell ref="C66:C67"/>
    <mergeCell ref="D66:D67"/>
    <mergeCell ref="B18:F18"/>
    <mergeCell ref="B3:E3"/>
    <mergeCell ref="B5:B6"/>
    <mergeCell ref="C5:C6"/>
    <mergeCell ref="D5:D6"/>
    <mergeCell ref="B16:D16"/>
    <mergeCell ref="B51:B54"/>
    <mergeCell ref="C51:G51"/>
    <mergeCell ref="B55:B56"/>
    <mergeCell ref="C55:C56"/>
    <mergeCell ref="D55:D56"/>
    <mergeCell ref="E55:E56"/>
    <mergeCell ref="F55:F56"/>
    <mergeCell ref="G18:I18"/>
    <mergeCell ref="D19:D20"/>
    <mergeCell ref="E19:E20"/>
    <mergeCell ref="B44:B45"/>
    <mergeCell ref="C44:C45"/>
    <mergeCell ref="D44:D45"/>
    <mergeCell ref="B25:D25"/>
    <mergeCell ref="B28:F28"/>
    <mergeCell ref="B34:F34"/>
    <mergeCell ref="B36:C36"/>
    <mergeCell ref="B37:B38"/>
    <mergeCell ref="C37:C38"/>
    <mergeCell ref="D37:D38"/>
    <mergeCell ref="B24:D24"/>
    <mergeCell ref="H51:M51"/>
    <mergeCell ref="C52:C54"/>
    <mergeCell ref="D52:D54"/>
    <mergeCell ref="E52:E54"/>
    <mergeCell ref="F52:F54"/>
    <mergeCell ref="G52:G54"/>
    <mergeCell ref="H52:H54"/>
    <mergeCell ref="I52:I54"/>
    <mergeCell ref="J52:J54"/>
    <mergeCell ref="K52:K54"/>
    <mergeCell ref="L52:L54"/>
    <mergeCell ref="M52:M54"/>
    <mergeCell ref="J55:J56"/>
    <mergeCell ref="G55:G56"/>
    <mergeCell ref="K55:K56"/>
    <mergeCell ref="L55:L56"/>
    <mergeCell ref="M55:M56"/>
    <mergeCell ref="H55:H56"/>
    <mergeCell ref="I55:I56"/>
  </mergeCells>
  <pageMargins left="0.7" right="0.7" top="0.75" bottom="0.75" header="0.3" footer="0.3"/>
  <pageSetup orientation="portrait" verticalDpi="0"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B2:F71"/>
  <sheetViews>
    <sheetView showGridLines="0" topLeftCell="A16" workbookViewId="0">
      <selection activeCell="C19" sqref="C19"/>
    </sheetView>
  </sheetViews>
  <sheetFormatPr baseColWidth="10" defaultColWidth="10.85546875" defaultRowHeight="15" x14ac:dyDescent="0.25"/>
  <cols>
    <col min="2" max="2" width="40.5703125" bestFit="1" customWidth="1"/>
    <col min="3" max="3" width="20.5703125" customWidth="1"/>
    <col min="4" max="4" width="19.28515625" bestFit="1" customWidth="1"/>
    <col min="5" max="5" width="18.28515625" customWidth="1"/>
    <col min="7" max="7" width="16.85546875" customWidth="1"/>
  </cols>
  <sheetData>
    <row r="2" spans="2:6" x14ac:dyDescent="0.25">
      <c r="B2" s="1" t="s">
        <v>285</v>
      </c>
    </row>
    <row r="4" spans="2:6" x14ac:dyDescent="0.25">
      <c r="B4" s="368" t="s">
        <v>227</v>
      </c>
      <c r="C4" s="170" t="s">
        <v>286</v>
      </c>
      <c r="D4" s="170"/>
      <c r="E4" s="170"/>
      <c r="F4" s="170" t="s">
        <v>286</v>
      </c>
    </row>
    <row r="5" spans="2:6" x14ac:dyDescent="0.25">
      <c r="B5" s="369"/>
      <c r="C5" s="170" t="s">
        <v>287</v>
      </c>
      <c r="D5" s="170" t="s">
        <v>288</v>
      </c>
      <c r="E5" s="170" t="s">
        <v>289</v>
      </c>
      <c r="F5" s="170" t="s">
        <v>290</v>
      </c>
    </row>
    <row r="6" spans="2:6" x14ac:dyDescent="0.25">
      <c r="B6" s="142" t="s">
        <v>78</v>
      </c>
      <c r="C6" s="143"/>
      <c r="D6" s="144"/>
      <c r="E6" s="144"/>
      <c r="F6" s="144">
        <f>+C6+D6+E6</f>
        <v>0</v>
      </c>
    </row>
    <row r="7" spans="2:6" x14ac:dyDescent="0.25">
      <c r="B7" s="147" t="s">
        <v>291</v>
      </c>
      <c r="C7" s="148"/>
      <c r="D7" s="169" t="s">
        <v>182</v>
      </c>
      <c r="E7" s="149"/>
      <c r="F7" s="144">
        <v>0</v>
      </c>
    </row>
    <row r="8" spans="2:6" x14ac:dyDescent="0.25">
      <c r="B8" s="142" t="s">
        <v>292</v>
      </c>
      <c r="C8" s="144">
        <v>0</v>
      </c>
      <c r="D8" s="145" t="s">
        <v>182</v>
      </c>
      <c r="E8" s="144">
        <v>0</v>
      </c>
      <c r="F8" s="145" t="s">
        <v>182</v>
      </c>
    </row>
    <row r="10" spans="2:6" x14ac:dyDescent="0.25">
      <c r="B10" s="1" t="s">
        <v>293</v>
      </c>
    </row>
    <row r="11" spans="2:6" x14ac:dyDescent="0.25">
      <c r="B11" s="348" t="s">
        <v>240</v>
      </c>
      <c r="C11" s="348"/>
      <c r="D11" s="348"/>
      <c r="E11" s="348"/>
      <c r="F11" s="348"/>
    </row>
    <row r="13" spans="2:6" x14ac:dyDescent="0.25">
      <c r="B13" s="370" t="s">
        <v>294</v>
      </c>
      <c r="C13" s="370"/>
      <c r="D13" s="370"/>
      <c r="E13" s="370"/>
    </row>
    <row r="15" spans="2:6" x14ac:dyDescent="0.25">
      <c r="B15" s="171" t="s">
        <v>480</v>
      </c>
      <c r="C15" s="171" t="s">
        <v>235</v>
      </c>
      <c r="D15" s="171" t="s">
        <v>264</v>
      </c>
    </row>
    <row r="16" spans="2:6" x14ac:dyDescent="0.25">
      <c r="B16" s="114" t="s">
        <v>430</v>
      </c>
      <c r="C16" s="113"/>
      <c r="D16" s="115"/>
      <c r="E16" s="107"/>
      <c r="F16" s="38"/>
    </row>
    <row r="17" spans="2:6" x14ac:dyDescent="0.25">
      <c r="B17" s="114" t="s">
        <v>431</v>
      </c>
      <c r="C17" s="115"/>
      <c r="D17" s="115"/>
      <c r="E17" s="107"/>
      <c r="F17" s="38"/>
    </row>
    <row r="18" spans="2:6" x14ac:dyDescent="0.25">
      <c r="B18" s="114" t="s">
        <v>432</v>
      </c>
      <c r="C18" s="113"/>
      <c r="D18" s="115"/>
      <c r="E18" s="107"/>
      <c r="F18" s="38"/>
    </row>
    <row r="19" spans="2:6" x14ac:dyDescent="0.25">
      <c r="B19" s="114" t="s">
        <v>433</v>
      </c>
      <c r="C19" s="113">
        <v>37796957</v>
      </c>
      <c r="D19" s="115">
        <v>22637</v>
      </c>
      <c r="E19" s="107"/>
      <c r="F19" s="38"/>
    </row>
    <row r="20" spans="2:6" x14ac:dyDescent="0.25">
      <c r="B20" s="114" t="s">
        <v>406</v>
      </c>
      <c r="C20" s="115"/>
      <c r="D20" s="115"/>
      <c r="E20" s="107"/>
      <c r="F20" s="38"/>
    </row>
    <row r="21" spans="2:6" x14ac:dyDescent="0.25">
      <c r="B21" s="114" t="s">
        <v>464</v>
      </c>
      <c r="C21" s="115">
        <v>0</v>
      </c>
      <c r="D21" s="115"/>
      <c r="E21" s="107"/>
      <c r="F21" s="38"/>
    </row>
    <row r="22" spans="2:6" x14ac:dyDescent="0.25">
      <c r="B22" s="114"/>
      <c r="C22" s="113"/>
      <c r="D22" s="115"/>
      <c r="E22" s="107"/>
      <c r="F22" s="38"/>
    </row>
    <row r="23" spans="2:6" x14ac:dyDescent="0.25">
      <c r="B23" s="114"/>
      <c r="C23" s="115"/>
      <c r="D23" s="115"/>
      <c r="E23" s="107"/>
      <c r="F23" s="38"/>
    </row>
    <row r="24" spans="2:6" x14ac:dyDescent="0.25">
      <c r="B24" s="114"/>
      <c r="C24" s="115">
        <v>0</v>
      </c>
      <c r="D24" s="115"/>
      <c r="E24" s="107"/>
      <c r="F24" s="38"/>
    </row>
    <row r="25" spans="2:6" x14ac:dyDescent="0.25">
      <c r="B25" s="116" t="s">
        <v>265</v>
      </c>
      <c r="C25" s="117">
        <f>SUM(C16:C24)</f>
        <v>37796957</v>
      </c>
      <c r="D25" s="121">
        <f>SUM(D16:D24)</f>
        <v>22637</v>
      </c>
      <c r="F25" s="30"/>
    </row>
    <row r="27" spans="2:6" x14ac:dyDescent="0.25">
      <c r="B27" s="1" t="s">
        <v>295</v>
      </c>
    </row>
    <row r="28" spans="2:6" x14ac:dyDescent="0.25">
      <c r="B28" s="362" t="s">
        <v>240</v>
      </c>
      <c r="C28" s="362"/>
      <c r="D28" s="362"/>
    </row>
    <row r="29" spans="2:6" x14ac:dyDescent="0.25">
      <c r="B29" s="20"/>
    </row>
    <row r="30" spans="2:6" x14ac:dyDescent="0.25">
      <c r="B30" s="20" t="s">
        <v>296</v>
      </c>
    </row>
    <row r="31" spans="2:6" ht="16.149999999999999" customHeight="1" x14ac:dyDescent="0.25">
      <c r="B31" s="156" t="s">
        <v>297</v>
      </c>
      <c r="C31" s="151" t="s">
        <v>298</v>
      </c>
      <c r="D31" s="156" t="s">
        <v>299</v>
      </c>
    </row>
    <row r="32" spans="2:6" x14ac:dyDescent="0.25">
      <c r="B32" s="157"/>
      <c r="C32" s="153"/>
      <c r="D32" s="158"/>
    </row>
    <row r="33" spans="2:4" x14ac:dyDescent="0.25">
      <c r="B33" s="159" t="s">
        <v>265</v>
      </c>
      <c r="C33" s="164">
        <f>+C32</f>
        <v>0</v>
      </c>
      <c r="D33" s="168">
        <f>+D32</f>
        <v>0</v>
      </c>
    </row>
    <row r="35" spans="2:4" x14ac:dyDescent="0.25">
      <c r="B35" s="20" t="s">
        <v>300</v>
      </c>
    </row>
    <row r="36" spans="2:4" x14ac:dyDescent="0.25">
      <c r="B36" s="156" t="s">
        <v>301</v>
      </c>
      <c r="C36" s="151" t="s">
        <v>298</v>
      </c>
      <c r="D36" s="156" t="s">
        <v>299</v>
      </c>
    </row>
    <row r="37" spans="2:4" x14ac:dyDescent="0.25">
      <c r="B37" s="157"/>
      <c r="C37" s="153"/>
      <c r="D37" s="158"/>
    </row>
    <row r="38" spans="2:4" x14ac:dyDescent="0.25">
      <c r="B38" s="159" t="s">
        <v>265</v>
      </c>
      <c r="C38" s="164">
        <f>+C37</f>
        <v>0</v>
      </c>
      <c r="D38" s="168">
        <f>+D37</f>
        <v>0</v>
      </c>
    </row>
    <row r="40" spans="2:4" x14ac:dyDescent="0.25">
      <c r="B40" s="20" t="s">
        <v>302</v>
      </c>
    </row>
    <row r="41" spans="2:4" x14ac:dyDescent="0.25">
      <c r="B41" s="156" t="s">
        <v>303</v>
      </c>
      <c r="C41" s="151" t="s">
        <v>298</v>
      </c>
      <c r="D41" s="156" t="s">
        <v>299</v>
      </c>
    </row>
    <row r="42" spans="2:4" x14ac:dyDescent="0.25">
      <c r="B42" s="157"/>
      <c r="C42" s="145"/>
      <c r="D42" s="172"/>
    </row>
    <row r="43" spans="2:4" x14ac:dyDescent="0.25">
      <c r="B43" s="159" t="s">
        <v>265</v>
      </c>
      <c r="C43" s="169" t="s">
        <v>182</v>
      </c>
      <c r="D43" s="173" t="s">
        <v>182</v>
      </c>
    </row>
    <row r="45" spans="2:4" x14ac:dyDescent="0.25">
      <c r="B45" s="20" t="s">
        <v>446</v>
      </c>
    </row>
    <row r="46" spans="2:4" x14ac:dyDescent="0.25">
      <c r="B46" s="156" t="s">
        <v>297</v>
      </c>
      <c r="C46" s="151" t="s">
        <v>298</v>
      </c>
      <c r="D46" s="156" t="s">
        <v>299</v>
      </c>
    </row>
    <row r="47" spans="2:4" x14ac:dyDescent="0.25">
      <c r="B47" s="157"/>
      <c r="C47" s="153"/>
      <c r="D47" s="158"/>
    </row>
    <row r="48" spans="2:4" x14ac:dyDescent="0.25">
      <c r="B48" s="159" t="s">
        <v>265</v>
      </c>
      <c r="C48" s="164">
        <f>+C47</f>
        <v>0</v>
      </c>
      <c r="D48" s="168">
        <f>+D47</f>
        <v>0</v>
      </c>
    </row>
    <row r="51" spans="2:6" x14ac:dyDescent="0.25">
      <c r="B51" s="370" t="s">
        <v>304</v>
      </c>
      <c r="C51" s="370"/>
      <c r="D51" s="370"/>
    </row>
    <row r="52" spans="2:6" ht="15.75" thickBot="1" x14ac:dyDescent="0.3">
      <c r="B52" s="362" t="s">
        <v>240</v>
      </c>
      <c r="C52" s="362"/>
      <c r="D52" s="362"/>
      <c r="E52" s="362"/>
      <c r="F52" s="35"/>
    </row>
    <row r="53" spans="2:6" x14ac:dyDescent="0.25">
      <c r="B53" s="127" t="s">
        <v>227</v>
      </c>
      <c r="C53" s="155" t="s">
        <v>235</v>
      </c>
      <c r="D53" s="155" t="s">
        <v>305</v>
      </c>
      <c r="F53" s="35"/>
    </row>
    <row r="54" spans="2:6" x14ac:dyDescent="0.25">
      <c r="B54" s="157" t="s">
        <v>465</v>
      </c>
      <c r="C54" s="119">
        <v>160000</v>
      </c>
      <c r="D54" s="158"/>
      <c r="F54" s="39"/>
    </row>
    <row r="55" spans="2:6" x14ac:dyDescent="0.25">
      <c r="B55" s="157" t="s">
        <v>466</v>
      </c>
      <c r="C55" s="119">
        <v>5900000</v>
      </c>
      <c r="D55" s="158"/>
      <c r="F55" s="39"/>
    </row>
    <row r="56" spans="2:6" x14ac:dyDescent="0.25">
      <c r="B56" s="157" t="s">
        <v>529</v>
      </c>
      <c r="C56" s="118">
        <v>1655000</v>
      </c>
      <c r="D56" s="158"/>
      <c r="F56" s="39"/>
    </row>
    <row r="57" spans="2:6" x14ac:dyDescent="0.25">
      <c r="B57" s="157" t="s">
        <v>467</v>
      </c>
      <c r="C57" s="118">
        <v>10416575</v>
      </c>
      <c r="D57" s="158"/>
      <c r="F57" s="39"/>
    </row>
    <row r="58" spans="2:6" s="120" customFormat="1" x14ac:dyDescent="0.25">
      <c r="B58" s="157" t="s">
        <v>528</v>
      </c>
      <c r="C58" s="118">
        <v>4025000</v>
      </c>
      <c r="D58" s="158"/>
      <c r="F58" s="39"/>
    </row>
    <row r="59" spans="2:6" x14ac:dyDescent="0.25">
      <c r="B59" s="157" t="s">
        <v>530</v>
      </c>
      <c r="C59" s="118">
        <v>2341978</v>
      </c>
      <c r="D59" s="158"/>
      <c r="F59" s="39"/>
    </row>
    <row r="60" spans="2:6" s="120" customFormat="1" x14ac:dyDescent="0.25">
      <c r="B60" s="157" t="s">
        <v>538</v>
      </c>
      <c r="C60" s="118">
        <v>600000</v>
      </c>
      <c r="D60" s="158"/>
      <c r="F60" s="39"/>
    </row>
    <row r="61" spans="2:6" s="120" customFormat="1" x14ac:dyDescent="0.25">
      <c r="B61" s="157" t="s">
        <v>538</v>
      </c>
      <c r="C61" s="118">
        <v>315000</v>
      </c>
      <c r="D61" s="158"/>
      <c r="F61" s="39"/>
    </row>
    <row r="62" spans="2:6" x14ac:dyDescent="0.25">
      <c r="B62" s="157" t="s">
        <v>536</v>
      </c>
      <c r="C62" s="118">
        <v>47000000</v>
      </c>
      <c r="D62" s="158"/>
      <c r="F62" s="39"/>
    </row>
    <row r="63" spans="2:6" x14ac:dyDescent="0.25">
      <c r="B63" s="157" t="s">
        <v>537</v>
      </c>
      <c r="C63" s="119">
        <v>3000000</v>
      </c>
      <c r="D63" s="158"/>
      <c r="F63" s="39"/>
    </row>
    <row r="64" spans="2:6" x14ac:dyDescent="0.25">
      <c r="B64" s="159" t="s">
        <v>265</v>
      </c>
      <c r="C64" s="168">
        <f>SUM(C54:C63)</f>
        <v>75413553</v>
      </c>
      <c r="D64" s="168">
        <f>SUM(D54:D63)</f>
        <v>0</v>
      </c>
      <c r="E64" s="55">
        <f>+-75413553+C64</f>
        <v>0</v>
      </c>
      <c r="F64" s="40"/>
    </row>
    <row r="66" spans="2:6" x14ac:dyDescent="0.25">
      <c r="B66" s="1" t="s">
        <v>306</v>
      </c>
    </row>
    <row r="67" spans="2:6" x14ac:dyDescent="0.25">
      <c r="B67" s="156" t="s">
        <v>227</v>
      </c>
      <c r="C67" s="156" t="s">
        <v>235</v>
      </c>
      <c r="D67" s="156" t="s">
        <v>305</v>
      </c>
    </row>
    <row r="68" spans="2:6" x14ac:dyDescent="0.25">
      <c r="B68" s="157" t="s">
        <v>307</v>
      </c>
      <c r="C68" s="118"/>
      <c r="D68" s="158"/>
    </row>
    <row r="69" spans="2:6" x14ac:dyDescent="0.25">
      <c r="B69" s="159" t="s">
        <v>265</v>
      </c>
      <c r="C69" s="168">
        <f>+C68</f>
        <v>0</v>
      </c>
      <c r="D69" s="168">
        <f>+D68</f>
        <v>0</v>
      </c>
      <c r="E69" s="55"/>
      <c r="F69" s="55"/>
    </row>
    <row r="71" spans="2:6" x14ac:dyDescent="0.25">
      <c r="C71" s="55"/>
    </row>
  </sheetData>
  <mergeCells count="6">
    <mergeCell ref="B4:B5"/>
    <mergeCell ref="B11:F11"/>
    <mergeCell ref="B13:E13"/>
    <mergeCell ref="B28:D28"/>
    <mergeCell ref="B51:D51"/>
    <mergeCell ref="B52:E52"/>
  </mergeCells>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sheetPr>
  <dimension ref="B3:I28"/>
  <sheetViews>
    <sheetView showGridLines="0" workbookViewId="0">
      <selection activeCell="D38" sqref="D38"/>
    </sheetView>
  </sheetViews>
  <sheetFormatPr baseColWidth="10" defaultColWidth="11.42578125" defaultRowHeight="15" x14ac:dyDescent="0.25"/>
  <cols>
    <col min="1" max="1" width="11.42578125" style="42"/>
    <col min="2" max="2" width="68.42578125" style="42" bestFit="1" customWidth="1"/>
    <col min="3" max="3" width="17.7109375" style="42" bestFit="1" customWidth="1"/>
    <col min="4" max="4" width="19.28515625" style="42" bestFit="1" customWidth="1"/>
    <col min="5" max="6" width="11.42578125" style="42"/>
    <col min="7" max="7" width="22.140625" style="42" customWidth="1"/>
    <col min="8" max="16384" width="11.42578125" style="42"/>
  </cols>
  <sheetData>
    <row r="3" spans="2:6" x14ac:dyDescent="0.25">
      <c r="B3" s="371" t="s">
        <v>308</v>
      </c>
      <c r="C3" s="371"/>
      <c r="D3" s="371"/>
      <c r="E3" s="371"/>
    </row>
    <row r="4" spans="2:6" x14ac:dyDescent="0.25">
      <c r="B4" s="42" t="s">
        <v>284</v>
      </c>
      <c r="C4" s="99"/>
      <c r="D4" s="99"/>
      <c r="E4" s="99"/>
    </row>
    <row r="6" spans="2:6" x14ac:dyDescent="0.25">
      <c r="B6" s="372" t="s">
        <v>309</v>
      </c>
      <c r="C6" s="372"/>
      <c r="D6" s="372"/>
    </row>
    <row r="7" spans="2:6" x14ac:dyDescent="0.25">
      <c r="B7" s="44" t="s">
        <v>284</v>
      </c>
      <c r="C7" s="122"/>
      <c r="D7" s="122"/>
    </row>
    <row r="8" spans="2:6" x14ac:dyDescent="0.25">
      <c r="B8" s="44"/>
      <c r="C8" s="122"/>
      <c r="D8" s="122"/>
    </row>
    <row r="9" spans="2:6" x14ac:dyDescent="0.25">
      <c r="B9" s="100" t="s">
        <v>310</v>
      </c>
    </row>
    <row r="10" spans="2:6" x14ac:dyDescent="0.25">
      <c r="B10" s="42" t="s">
        <v>284</v>
      </c>
    </row>
    <row r="12" spans="2:6" x14ac:dyDescent="0.25">
      <c r="B12" s="371" t="s">
        <v>311</v>
      </c>
      <c r="C12" s="371"/>
    </row>
    <row r="13" spans="2:6" x14ac:dyDescent="0.25">
      <c r="B13" s="42" t="s">
        <v>284</v>
      </c>
    </row>
    <row r="15" spans="2:6" x14ac:dyDescent="0.25">
      <c r="B15" s="100" t="s">
        <v>313</v>
      </c>
    </row>
    <row r="16" spans="2:6" ht="15.75" hidden="1" thickBot="1" x14ac:dyDescent="0.3">
      <c r="B16" s="102" t="s">
        <v>401</v>
      </c>
      <c r="C16" s="56"/>
      <c r="D16" s="56"/>
      <c r="F16" s="101"/>
    </row>
    <row r="17" spans="2:9" ht="15.75" hidden="1" thickBot="1" x14ac:dyDescent="0.3">
      <c r="B17" s="102" t="s">
        <v>402</v>
      </c>
      <c r="C17" s="56"/>
      <c r="D17" s="56"/>
      <c r="F17" s="101"/>
    </row>
    <row r="18" spans="2:9" ht="15.75" hidden="1" thickBot="1" x14ac:dyDescent="0.3">
      <c r="B18" s="102" t="s">
        <v>403</v>
      </c>
      <c r="C18" s="56"/>
      <c r="D18" s="56"/>
      <c r="F18" s="101"/>
    </row>
    <row r="19" spans="2:9" x14ac:dyDescent="0.25">
      <c r="B19" s="42" t="s">
        <v>284</v>
      </c>
      <c r="C19" s="57"/>
      <c r="D19" s="57"/>
      <c r="F19" s="101"/>
    </row>
    <row r="21" spans="2:9" x14ac:dyDescent="0.25">
      <c r="B21" s="373" t="s">
        <v>314</v>
      </c>
      <c r="C21" s="373"/>
      <c r="D21" s="373"/>
    </row>
    <row r="22" spans="2:9" x14ac:dyDescent="0.25">
      <c r="B22" s="41" t="s">
        <v>408</v>
      </c>
    </row>
    <row r="23" spans="2:9" x14ac:dyDescent="0.25">
      <c r="F23" s="103"/>
      <c r="G23" s="104"/>
      <c r="H23" s="104"/>
      <c r="I23" s="104"/>
    </row>
    <row r="24" spans="2:9" x14ac:dyDescent="0.25">
      <c r="B24" s="43"/>
      <c r="C24" s="44"/>
      <c r="D24" s="44"/>
      <c r="F24" s="103"/>
    </row>
    <row r="25" spans="2:9" x14ac:dyDescent="0.25">
      <c r="B25" s="45"/>
      <c r="C25" s="46"/>
      <c r="D25" s="47"/>
      <c r="F25" s="103"/>
    </row>
    <row r="26" spans="2:9" x14ac:dyDescent="0.25">
      <c r="B26" s="48"/>
      <c r="C26" s="49"/>
      <c r="D26" s="50"/>
    </row>
    <row r="27" spans="2:9" x14ac:dyDescent="0.25">
      <c r="B27" s="48"/>
      <c r="C27" s="49"/>
      <c r="D27" s="50"/>
    </row>
    <row r="28" spans="2:9" x14ac:dyDescent="0.25">
      <c r="B28" s="51"/>
      <c r="C28" s="52"/>
      <c r="D28" s="53"/>
    </row>
  </sheetData>
  <mergeCells count="4">
    <mergeCell ref="B3:E3"/>
    <mergeCell ref="B6:D6"/>
    <mergeCell ref="B12:C12"/>
    <mergeCell ref="B21:D21"/>
  </mergeCells>
  <pageMargins left="0.7" right="0.7" top="0.75" bottom="0.75" header="0.3" footer="0.3"/>
  <pageSetup paperSize="9"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B2:G97"/>
  <sheetViews>
    <sheetView showGridLines="0" topLeftCell="A37" zoomScale="90" zoomScaleNormal="90" workbookViewId="0">
      <selection activeCell="F13" sqref="F13"/>
    </sheetView>
  </sheetViews>
  <sheetFormatPr baseColWidth="10" defaultColWidth="11.42578125" defaultRowHeight="12.75" x14ac:dyDescent="0.2"/>
  <cols>
    <col min="1" max="1" width="11.42578125" style="60"/>
    <col min="2" max="2" width="55.28515625" style="60" bestFit="1" customWidth="1"/>
    <col min="3" max="3" width="19.42578125" style="60" bestFit="1" customWidth="1"/>
    <col min="4" max="4" width="19.7109375" style="60" bestFit="1" customWidth="1"/>
    <col min="5" max="5" width="15.42578125" style="60" customWidth="1"/>
    <col min="6" max="6" width="14.5703125" style="60" customWidth="1"/>
    <col min="7" max="7" width="17.7109375" style="60" bestFit="1" customWidth="1"/>
    <col min="8" max="8" width="19.5703125" style="60" customWidth="1"/>
    <col min="9" max="16384" width="11.42578125" style="60"/>
  </cols>
  <sheetData>
    <row r="2" spans="2:7" x14ac:dyDescent="0.2">
      <c r="B2" s="58" t="s">
        <v>315</v>
      </c>
      <c r="C2" s="58"/>
      <c r="D2" s="58"/>
      <c r="E2" s="58"/>
      <c r="F2" s="29"/>
      <c r="G2" s="59"/>
    </row>
    <row r="3" spans="2:7" x14ac:dyDescent="0.2">
      <c r="B3" s="374" t="s">
        <v>284</v>
      </c>
      <c r="C3" s="374"/>
      <c r="D3" s="374"/>
      <c r="E3" s="374"/>
    </row>
    <row r="4" spans="2:7" x14ac:dyDescent="0.2">
      <c r="C4" s="106"/>
    </row>
    <row r="5" spans="2:7" x14ac:dyDescent="0.2">
      <c r="B5" s="375" t="s">
        <v>316</v>
      </c>
      <c r="C5" s="375"/>
      <c r="D5" s="375"/>
      <c r="E5" s="375"/>
      <c r="F5" s="375"/>
    </row>
    <row r="6" spans="2:7" ht="30" customHeight="1" x14ac:dyDescent="0.2">
      <c r="B6" s="151" t="s">
        <v>227</v>
      </c>
      <c r="C6" s="151" t="s">
        <v>317</v>
      </c>
      <c r="D6" s="151" t="s">
        <v>288</v>
      </c>
      <c r="E6" s="151" t="s">
        <v>318</v>
      </c>
      <c r="F6" s="151" t="s">
        <v>319</v>
      </c>
    </row>
    <row r="7" spans="2:7" x14ac:dyDescent="0.2">
      <c r="B7" s="152" t="s">
        <v>83</v>
      </c>
      <c r="C7" s="143">
        <v>10000000</v>
      </c>
      <c r="D7" s="143">
        <f>+'Balance General'!F67-'Balance General'!G67</f>
        <v>2264000000</v>
      </c>
      <c r="E7" s="153">
        <v>0</v>
      </c>
      <c r="F7" s="143">
        <f>SUM(C7:E7)</f>
        <v>2274000000</v>
      </c>
      <c r="G7" s="61"/>
    </row>
    <row r="8" spans="2:7" x14ac:dyDescent="0.2">
      <c r="B8" s="152" t="s">
        <v>521</v>
      </c>
      <c r="C8" s="143">
        <v>0</v>
      </c>
      <c r="D8" s="143">
        <v>0</v>
      </c>
      <c r="E8" s="153">
        <f>'Balance General'!F69</f>
        <v>180194285</v>
      </c>
      <c r="F8" s="143">
        <f>SUM(C8:E8)</f>
        <v>180194285</v>
      </c>
      <c r="G8" s="61"/>
    </row>
    <row r="9" spans="2:7" x14ac:dyDescent="0.2">
      <c r="B9" s="152" t="s">
        <v>320</v>
      </c>
      <c r="C9" s="143">
        <v>0</v>
      </c>
      <c r="D9" s="153"/>
      <c r="E9" s="146"/>
      <c r="F9" s="143">
        <f>SUM(C9:E9)</f>
        <v>0</v>
      </c>
      <c r="G9" s="61"/>
    </row>
    <row r="10" spans="2:7" x14ac:dyDescent="0.2">
      <c r="B10" s="152" t="s">
        <v>321</v>
      </c>
      <c r="C10" s="143">
        <v>0</v>
      </c>
      <c r="D10" s="143"/>
      <c r="E10" s="146">
        <v>0</v>
      </c>
      <c r="F10" s="143">
        <f>SUM(C10:E10)</f>
        <v>0</v>
      </c>
      <c r="G10" s="61"/>
    </row>
    <row r="11" spans="2:7" ht="18.75" customHeight="1" x14ac:dyDescent="0.2">
      <c r="B11" s="152" t="s">
        <v>322</v>
      </c>
      <c r="C11" s="143">
        <v>-226366</v>
      </c>
      <c r="D11" s="154">
        <v>0</v>
      </c>
      <c r="E11" s="146"/>
      <c r="F11" s="143">
        <f t="shared" ref="F11:F12" si="0">SUM(C11:E11)</f>
        <v>-226366</v>
      </c>
      <c r="G11" s="61"/>
    </row>
    <row r="12" spans="2:7" x14ac:dyDescent="0.2">
      <c r="B12" s="152" t="s">
        <v>323</v>
      </c>
      <c r="C12" s="154">
        <v>0</v>
      </c>
      <c r="D12" s="143"/>
      <c r="E12" s="143">
        <f>+'Balance General'!F75</f>
        <v>-17802113</v>
      </c>
      <c r="F12" s="143">
        <f t="shared" si="0"/>
        <v>-17802113</v>
      </c>
      <c r="G12" s="61"/>
    </row>
    <row r="13" spans="2:7" x14ac:dyDescent="0.2">
      <c r="B13" s="147" t="s">
        <v>324</v>
      </c>
      <c r="C13" s="148">
        <f>SUM(C7:C12)</f>
        <v>9773634</v>
      </c>
      <c r="D13" s="148">
        <f>SUM(D7:D12)</f>
        <v>2264000000</v>
      </c>
      <c r="E13" s="148">
        <f>SUM(E7:E12)</f>
        <v>162392172</v>
      </c>
      <c r="F13" s="148">
        <f>SUM(F7:F12)</f>
        <v>2436165806</v>
      </c>
      <c r="G13" s="61"/>
    </row>
    <row r="15" spans="2:7" x14ac:dyDescent="0.2">
      <c r="B15" s="62" t="s">
        <v>325</v>
      </c>
    </row>
    <row r="16" spans="2:7" x14ac:dyDescent="0.2">
      <c r="B16" s="63" t="s">
        <v>284</v>
      </c>
    </row>
    <row r="18" spans="2:6" x14ac:dyDescent="0.2">
      <c r="B18" s="375" t="s">
        <v>326</v>
      </c>
      <c r="C18" s="375"/>
      <c r="D18" s="375"/>
      <c r="E18" s="375"/>
      <c r="F18" s="375"/>
    </row>
    <row r="19" spans="2:6" x14ac:dyDescent="0.2">
      <c r="B19" s="62" t="s">
        <v>327</v>
      </c>
    </row>
    <row r="20" spans="2:6" x14ac:dyDescent="0.2">
      <c r="B20" s="64" t="s">
        <v>284</v>
      </c>
    </row>
    <row r="22" spans="2:6" x14ac:dyDescent="0.2">
      <c r="B22" s="65" t="s">
        <v>328</v>
      </c>
    </row>
    <row r="23" spans="2:6" x14ac:dyDescent="0.2">
      <c r="B23" s="64" t="s">
        <v>240</v>
      </c>
    </row>
    <row r="24" spans="2:6" x14ac:dyDescent="0.2">
      <c r="B24" s="364" t="s">
        <v>227</v>
      </c>
      <c r="C24" s="156" t="s">
        <v>329</v>
      </c>
      <c r="D24" s="156" t="s">
        <v>331</v>
      </c>
    </row>
    <row r="25" spans="2:6" x14ac:dyDescent="0.2">
      <c r="B25" s="364"/>
      <c r="C25" s="156" t="s">
        <v>330</v>
      </c>
      <c r="D25" s="156" t="s">
        <v>332</v>
      </c>
    </row>
    <row r="26" spans="2:6" x14ac:dyDescent="0.2">
      <c r="B26" s="157" t="s">
        <v>333</v>
      </c>
      <c r="C26" s="119">
        <v>0</v>
      </c>
      <c r="D26" s="158">
        <v>0</v>
      </c>
      <c r="E26" s="108"/>
      <c r="F26" s="66"/>
    </row>
    <row r="27" spans="2:6" x14ac:dyDescent="0.2">
      <c r="B27" s="157" t="s">
        <v>334</v>
      </c>
      <c r="C27" s="119">
        <v>0</v>
      </c>
      <c r="D27" s="158">
        <v>0</v>
      </c>
      <c r="F27" s="66"/>
    </row>
    <row r="28" spans="2:6" x14ac:dyDescent="0.2">
      <c r="B28" s="157" t="s">
        <v>439</v>
      </c>
      <c r="C28" s="119">
        <v>0</v>
      </c>
      <c r="D28" s="158">
        <v>0</v>
      </c>
      <c r="E28" s="108"/>
      <c r="F28" s="66"/>
    </row>
    <row r="29" spans="2:6" x14ac:dyDescent="0.2">
      <c r="B29" s="157" t="s">
        <v>441</v>
      </c>
      <c r="C29" s="119">
        <v>0</v>
      </c>
      <c r="D29" s="158">
        <v>0</v>
      </c>
      <c r="F29" s="66"/>
    </row>
    <row r="30" spans="2:6" x14ac:dyDescent="0.2">
      <c r="B30" s="157" t="s">
        <v>440</v>
      </c>
      <c r="C30" s="119">
        <v>0</v>
      </c>
      <c r="D30" s="158">
        <v>0</v>
      </c>
      <c r="F30" s="66"/>
    </row>
    <row r="31" spans="2:6" x14ac:dyDescent="0.2">
      <c r="B31" s="157" t="s">
        <v>335</v>
      </c>
      <c r="C31" s="119">
        <v>0</v>
      </c>
      <c r="D31" s="158">
        <v>0</v>
      </c>
      <c r="F31" s="66"/>
    </row>
    <row r="32" spans="2:6" x14ac:dyDescent="0.2">
      <c r="B32" s="159" t="s">
        <v>265</v>
      </c>
      <c r="C32" s="158">
        <f>SUM(C26:C31)</f>
        <v>0</v>
      </c>
      <c r="D32" s="158">
        <f>SUM(D26:D31)</f>
        <v>0</v>
      </c>
      <c r="F32" s="67"/>
    </row>
    <row r="35" spans="2:6" x14ac:dyDescent="0.2">
      <c r="B35" s="62" t="s">
        <v>336</v>
      </c>
    </row>
    <row r="36" spans="2:6" x14ac:dyDescent="0.2">
      <c r="B36" s="68" t="s">
        <v>337</v>
      </c>
    </row>
    <row r="37" spans="2:6" x14ac:dyDescent="0.2">
      <c r="B37" s="63" t="s">
        <v>240</v>
      </c>
    </row>
    <row r="38" spans="2:6" x14ac:dyDescent="0.2">
      <c r="B38" s="343" t="s">
        <v>312</v>
      </c>
      <c r="C38" s="151" t="s">
        <v>338</v>
      </c>
      <c r="D38" s="160" t="s">
        <v>343</v>
      </c>
    </row>
    <row r="39" spans="2:6" x14ac:dyDescent="0.2">
      <c r="B39" s="343"/>
      <c r="C39" s="151" t="s">
        <v>210</v>
      </c>
      <c r="D39" s="160" t="s">
        <v>339</v>
      </c>
    </row>
    <row r="40" spans="2:6" x14ac:dyDescent="0.2">
      <c r="B40" s="161" t="s">
        <v>340</v>
      </c>
      <c r="C40" s="153">
        <v>0</v>
      </c>
      <c r="D40" s="162">
        <v>0</v>
      </c>
      <c r="F40" s="69"/>
    </row>
    <row r="41" spans="2:6" x14ac:dyDescent="0.2">
      <c r="B41" s="161" t="s">
        <v>404</v>
      </c>
      <c r="C41" s="153">
        <v>0</v>
      </c>
      <c r="D41" s="162">
        <v>0</v>
      </c>
      <c r="F41" s="69"/>
    </row>
    <row r="42" spans="2:6" x14ac:dyDescent="0.2">
      <c r="B42" s="161" t="s">
        <v>341</v>
      </c>
      <c r="C42" s="153">
        <v>0</v>
      </c>
      <c r="D42" s="162">
        <v>0</v>
      </c>
      <c r="F42" s="69"/>
    </row>
    <row r="43" spans="2:6" x14ac:dyDescent="0.2">
      <c r="B43" s="161" t="s">
        <v>342</v>
      </c>
      <c r="C43" s="153">
        <v>0</v>
      </c>
      <c r="D43" s="162">
        <v>0</v>
      </c>
      <c r="F43" s="69"/>
    </row>
    <row r="44" spans="2:6" x14ac:dyDescent="0.2">
      <c r="B44" s="163" t="s">
        <v>324</v>
      </c>
      <c r="C44" s="164">
        <f>SUM(C40:C43)</f>
        <v>0</v>
      </c>
      <c r="D44" s="164">
        <f>SUM(D40:D43)</f>
        <v>0</v>
      </c>
      <c r="F44" s="70"/>
    </row>
    <row r="47" spans="2:6" x14ac:dyDescent="0.2">
      <c r="B47" s="68" t="s">
        <v>344</v>
      </c>
    </row>
    <row r="48" spans="2:6" x14ac:dyDescent="0.2">
      <c r="B48" s="63" t="s">
        <v>240</v>
      </c>
    </row>
    <row r="49" spans="2:6" x14ac:dyDescent="0.2">
      <c r="B49" s="343" t="s">
        <v>312</v>
      </c>
      <c r="C49" s="151" t="s">
        <v>338</v>
      </c>
      <c r="D49" s="160" t="s">
        <v>343</v>
      </c>
    </row>
    <row r="50" spans="2:6" x14ac:dyDescent="0.2">
      <c r="B50" s="343"/>
      <c r="C50" s="151" t="s">
        <v>210</v>
      </c>
      <c r="D50" s="160" t="s">
        <v>339</v>
      </c>
    </row>
    <row r="51" spans="2:6" x14ac:dyDescent="0.2">
      <c r="B51" s="165" t="s">
        <v>345</v>
      </c>
      <c r="C51" s="166">
        <v>0</v>
      </c>
      <c r="D51" s="167">
        <v>0</v>
      </c>
      <c r="F51" s="70"/>
    </row>
    <row r="52" spans="2:6" x14ac:dyDescent="0.2">
      <c r="B52" s="165" t="s">
        <v>405</v>
      </c>
      <c r="C52" s="166">
        <v>0</v>
      </c>
      <c r="D52" s="167">
        <v>0</v>
      </c>
      <c r="F52" s="69"/>
    </row>
    <row r="53" spans="2:6" x14ac:dyDescent="0.2">
      <c r="B53" s="165" t="s">
        <v>346</v>
      </c>
      <c r="C53" s="166">
        <v>0</v>
      </c>
      <c r="D53" s="167">
        <v>0</v>
      </c>
      <c r="F53" s="70"/>
    </row>
    <row r="54" spans="2:6" x14ac:dyDescent="0.2">
      <c r="B54" s="163" t="s">
        <v>324</v>
      </c>
      <c r="C54" s="166">
        <f>+C51+C53+C52</f>
        <v>0</v>
      </c>
      <c r="D54" s="164">
        <f>+D51+D53+D52</f>
        <v>0</v>
      </c>
      <c r="F54" s="70"/>
    </row>
    <row r="55" spans="2:6" x14ac:dyDescent="0.2">
      <c r="C55" s="71"/>
      <c r="F55" s="72"/>
    </row>
    <row r="56" spans="2:6" x14ac:dyDescent="0.2">
      <c r="F56" s="72"/>
    </row>
    <row r="57" spans="2:6" x14ac:dyDescent="0.2">
      <c r="B57" s="68" t="s">
        <v>347</v>
      </c>
      <c r="F57" s="72"/>
    </row>
    <row r="58" spans="2:6" x14ac:dyDescent="0.2">
      <c r="B58" s="63" t="s">
        <v>240</v>
      </c>
    </row>
    <row r="59" spans="2:6" x14ac:dyDescent="0.2">
      <c r="B59" s="343" t="s">
        <v>312</v>
      </c>
      <c r="C59" s="151" t="s">
        <v>338</v>
      </c>
      <c r="D59" s="160" t="s">
        <v>343</v>
      </c>
    </row>
    <row r="60" spans="2:6" x14ac:dyDescent="0.2">
      <c r="B60" s="343"/>
      <c r="C60" s="151" t="s">
        <v>210</v>
      </c>
      <c r="D60" s="160" t="s">
        <v>339</v>
      </c>
    </row>
    <row r="61" spans="2:6" x14ac:dyDescent="0.2">
      <c r="B61" s="161" t="s">
        <v>348</v>
      </c>
      <c r="C61" s="153">
        <v>0</v>
      </c>
      <c r="D61" s="162">
        <v>0</v>
      </c>
    </row>
    <row r="62" spans="2:6" x14ac:dyDescent="0.2">
      <c r="B62" s="161" t="s">
        <v>359</v>
      </c>
      <c r="C62" s="153">
        <v>0</v>
      </c>
      <c r="D62" s="162">
        <v>0</v>
      </c>
    </row>
    <row r="63" spans="2:6" x14ac:dyDescent="0.2">
      <c r="B63" s="161" t="s">
        <v>349</v>
      </c>
      <c r="C63" s="153">
        <v>0</v>
      </c>
      <c r="D63" s="162">
        <v>0</v>
      </c>
    </row>
    <row r="64" spans="2:6" x14ac:dyDescent="0.2">
      <c r="B64" s="163" t="s">
        <v>324</v>
      </c>
      <c r="C64" s="164">
        <f>SUM(C61:C63)</f>
        <v>0</v>
      </c>
      <c r="D64" s="164">
        <f>SUM(D61:D63)</f>
        <v>0</v>
      </c>
    </row>
    <row r="66" spans="2:7" x14ac:dyDescent="0.2">
      <c r="B66" s="68" t="s">
        <v>350</v>
      </c>
    </row>
    <row r="67" spans="2:7" x14ac:dyDescent="0.2">
      <c r="B67" s="63" t="s">
        <v>240</v>
      </c>
      <c r="G67" s="106"/>
    </row>
    <row r="68" spans="2:7" x14ac:dyDescent="0.2">
      <c r="B68" s="343" t="s">
        <v>312</v>
      </c>
      <c r="C68" s="151" t="s">
        <v>338</v>
      </c>
      <c r="D68" s="160" t="s">
        <v>343</v>
      </c>
      <c r="G68" s="106"/>
    </row>
    <row r="69" spans="2:7" x14ac:dyDescent="0.2">
      <c r="B69" s="343"/>
      <c r="C69" s="151" t="s">
        <v>210</v>
      </c>
      <c r="D69" s="160" t="s">
        <v>339</v>
      </c>
      <c r="G69" s="106"/>
    </row>
    <row r="70" spans="2:7" x14ac:dyDescent="0.2">
      <c r="B70" s="157" t="s">
        <v>468</v>
      </c>
      <c r="C70" s="119">
        <v>0</v>
      </c>
      <c r="D70" s="119">
        <v>0</v>
      </c>
      <c r="G70" s="106"/>
    </row>
    <row r="71" spans="2:7" x14ac:dyDescent="0.2">
      <c r="B71" s="157" t="s">
        <v>351</v>
      </c>
      <c r="C71" s="119">
        <v>0</v>
      </c>
      <c r="D71" s="119">
        <v>0</v>
      </c>
      <c r="G71" s="106"/>
    </row>
    <row r="72" spans="2:7" x14ac:dyDescent="0.2">
      <c r="B72" s="157" t="s">
        <v>352</v>
      </c>
      <c r="C72" s="119">
        <v>0</v>
      </c>
      <c r="D72" s="119">
        <v>0</v>
      </c>
      <c r="G72" s="106"/>
    </row>
    <row r="73" spans="2:7" x14ac:dyDescent="0.2">
      <c r="B73" s="157" t="s">
        <v>353</v>
      </c>
      <c r="C73" s="119">
        <v>0</v>
      </c>
      <c r="D73" s="119">
        <v>0</v>
      </c>
      <c r="G73" s="106"/>
    </row>
    <row r="74" spans="2:7" x14ac:dyDescent="0.2">
      <c r="B74" s="157" t="s">
        <v>354</v>
      </c>
      <c r="C74" s="119">
        <v>0</v>
      </c>
      <c r="D74" s="119">
        <v>0</v>
      </c>
    </row>
    <row r="75" spans="2:7" x14ac:dyDescent="0.2">
      <c r="B75" s="157" t="s">
        <v>355</v>
      </c>
      <c r="C75" s="119">
        <v>0</v>
      </c>
      <c r="D75" s="119">
        <v>0</v>
      </c>
    </row>
    <row r="76" spans="2:7" x14ac:dyDescent="0.2">
      <c r="B76" s="157" t="s">
        <v>356</v>
      </c>
      <c r="C76" s="119">
        <v>0</v>
      </c>
      <c r="D76" s="119">
        <v>0</v>
      </c>
    </row>
    <row r="77" spans="2:7" x14ac:dyDescent="0.2">
      <c r="B77" s="157" t="s">
        <v>357</v>
      </c>
      <c r="C77" s="119">
        <v>0</v>
      </c>
      <c r="D77" s="119">
        <v>0</v>
      </c>
    </row>
    <row r="78" spans="2:7" x14ac:dyDescent="0.2">
      <c r="B78" s="157" t="s">
        <v>411</v>
      </c>
      <c r="C78" s="119">
        <v>-34286</v>
      </c>
      <c r="D78" s="119">
        <v>0</v>
      </c>
      <c r="F78" s="109"/>
    </row>
    <row r="79" spans="2:7" x14ac:dyDescent="0.2">
      <c r="B79" s="157" t="s">
        <v>358</v>
      </c>
      <c r="C79" s="119">
        <v>0</v>
      </c>
      <c r="D79" s="119">
        <v>0</v>
      </c>
    </row>
    <row r="80" spans="2:7" x14ac:dyDescent="0.2">
      <c r="B80" s="157" t="s">
        <v>442</v>
      </c>
      <c r="C80" s="119">
        <v>0</v>
      </c>
      <c r="D80" s="119">
        <v>0</v>
      </c>
    </row>
    <row r="81" spans="2:4" x14ac:dyDescent="0.2">
      <c r="B81" s="157" t="s">
        <v>360</v>
      </c>
      <c r="C81" s="119">
        <v>0</v>
      </c>
      <c r="D81" s="119">
        <v>0</v>
      </c>
    </row>
    <row r="82" spans="2:4" x14ac:dyDescent="0.2">
      <c r="B82" s="157" t="s">
        <v>361</v>
      </c>
      <c r="C82" s="119">
        <v>0</v>
      </c>
      <c r="D82" s="119">
        <v>0</v>
      </c>
    </row>
    <row r="83" spans="2:4" x14ac:dyDescent="0.2">
      <c r="B83" s="157" t="s">
        <v>409</v>
      </c>
      <c r="C83" s="119">
        <v>-211320</v>
      </c>
      <c r="D83" s="119">
        <v>0</v>
      </c>
    </row>
    <row r="84" spans="2:4" x14ac:dyDescent="0.2">
      <c r="B84" s="157" t="s">
        <v>362</v>
      </c>
      <c r="C84" s="119">
        <v>0</v>
      </c>
      <c r="D84" s="119">
        <v>0</v>
      </c>
    </row>
    <row r="85" spans="2:4" x14ac:dyDescent="0.2">
      <c r="B85" s="157" t="s">
        <v>443</v>
      </c>
      <c r="C85" s="119">
        <v>0</v>
      </c>
      <c r="D85" s="119">
        <v>0</v>
      </c>
    </row>
    <row r="86" spans="2:4" x14ac:dyDescent="0.2">
      <c r="B86" s="157" t="s">
        <v>410</v>
      </c>
      <c r="C86" s="119">
        <v>0</v>
      </c>
      <c r="D86" s="119">
        <v>0</v>
      </c>
    </row>
    <row r="87" spans="2:4" x14ac:dyDescent="0.2">
      <c r="B87" s="157" t="s">
        <v>363</v>
      </c>
      <c r="C87" s="119">
        <v>0</v>
      </c>
      <c r="D87" s="119">
        <v>0</v>
      </c>
    </row>
    <row r="88" spans="2:4" x14ac:dyDescent="0.2">
      <c r="B88" s="157" t="s">
        <v>364</v>
      </c>
      <c r="C88" s="119">
        <v>0</v>
      </c>
      <c r="D88" s="119">
        <v>0</v>
      </c>
    </row>
    <row r="89" spans="2:4" x14ac:dyDescent="0.2">
      <c r="B89" s="157" t="s">
        <v>365</v>
      </c>
      <c r="C89" s="119">
        <v>0</v>
      </c>
      <c r="D89" s="119">
        <v>0</v>
      </c>
    </row>
    <row r="90" spans="2:4" x14ac:dyDescent="0.2">
      <c r="B90" s="157" t="s">
        <v>366</v>
      </c>
      <c r="C90" s="119">
        <v>-36366</v>
      </c>
      <c r="D90" s="119">
        <v>0</v>
      </c>
    </row>
    <row r="91" spans="2:4" x14ac:dyDescent="0.2">
      <c r="B91" s="157" t="s">
        <v>367</v>
      </c>
      <c r="C91" s="119">
        <v>-77591</v>
      </c>
      <c r="D91" s="119">
        <v>0</v>
      </c>
    </row>
    <row r="92" spans="2:4" x14ac:dyDescent="0.2">
      <c r="B92" s="157" t="s">
        <v>368</v>
      </c>
      <c r="C92" s="119">
        <v>0</v>
      </c>
      <c r="D92" s="119">
        <v>0</v>
      </c>
    </row>
    <row r="93" spans="2:4" x14ac:dyDescent="0.2">
      <c r="B93" s="159" t="s">
        <v>324</v>
      </c>
      <c r="C93" s="168">
        <f>SUM(C70:C92)</f>
        <v>-359563</v>
      </c>
      <c r="D93" s="168">
        <f>SUM(D70:D92)</f>
        <v>0</v>
      </c>
    </row>
    <row r="94" spans="2:4" x14ac:dyDescent="0.2">
      <c r="B94" s="73"/>
      <c r="C94" s="40"/>
      <c r="D94" s="40"/>
    </row>
    <row r="95" spans="2:4" x14ac:dyDescent="0.2">
      <c r="B95" s="73"/>
      <c r="C95" s="306"/>
      <c r="D95" s="40"/>
    </row>
    <row r="96" spans="2:4" x14ac:dyDescent="0.2">
      <c r="B96" s="73"/>
      <c r="C96" s="40"/>
      <c r="D96" s="40"/>
    </row>
    <row r="97" spans="2:4" x14ac:dyDescent="0.2">
      <c r="B97" s="73"/>
      <c r="C97" s="40"/>
      <c r="D97" s="40"/>
    </row>
  </sheetData>
  <mergeCells count="8">
    <mergeCell ref="B3:E3"/>
    <mergeCell ref="B5:F5"/>
    <mergeCell ref="B18:F18"/>
    <mergeCell ref="B24:B25"/>
    <mergeCell ref="B38:B39"/>
    <mergeCell ref="B49:B50"/>
    <mergeCell ref="B59:B60"/>
    <mergeCell ref="B68:B69"/>
  </mergeCells>
  <pageMargins left="0.7" right="0.7" top="0.75" bottom="0.75" header="0.3" footer="0.3"/>
  <pageSetup paperSize="9"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sheetPr>
  <dimension ref="B2:F38"/>
  <sheetViews>
    <sheetView showGridLines="0" topLeftCell="A10" zoomScale="90" zoomScaleNormal="90" workbookViewId="0">
      <selection activeCell="H30" sqref="H30"/>
    </sheetView>
  </sheetViews>
  <sheetFormatPr baseColWidth="10" defaultColWidth="10.85546875" defaultRowHeight="15" x14ac:dyDescent="0.25"/>
  <cols>
    <col min="2" max="2" width="32.28515625" customWidth="1"/>
    <col min="3" max="3" width="20.5703125" customWidth="1"/>
    <col min="4" max="4" width="23" customWidth="1"/>
    <col min="5" max="5" width="16.140625" customWidth="1"/>
    <col min="8" max="8" width="16.5703125" customWidth="1"/>
    <col min="9" max="9" width="15.5703125" customWidth="1"/>
  </cols>
  <sheetData>
    <row r="2" spans="2:6" x14ac:dyDescent="0.25">
      <c r="B2" s="363" t="s">
        <v>369</v>
      </c>
      <c r="C2" s="363"/>
      <c r="D2" s="363"/>
      <c r="E2" s="363"/>
      <c r="F2" s="363"/>
    </row>
    <row r="3" spans="2:6" x14ac:dyDescent="0.25">
      <c r="B3" s="362" t="s">
        <v>240</v>
      </c>
      <c r="C3" s="362"/>
      <c r="D3" s="362"/>
      <c r="E3" s="362"/>
      <c r="F3" s="362"/>
    </row>
    <row r="4" spans="2:6" x14ac:dyDescent="0.25">
      <c r="B4" s="370" t="s">
        <v>370</v>
      </c>
      <c r="C4" s="370"/>
      <c r="D4" s="370"/>
      <c r="E4" s="370"/>
    </row>
    <row r="5" spans="2:6" x14ac:dyDescent="0.25">
      <c r="B5" s="370"/>
      <c r="C5" s="370"/>
      <c r="D5" s="370"/>
      <c r="E5" s="370"/>
    </row>
    <row r="6" spans="2:6" ht="25.15" customHeight="1" x14ac:dyDescent="0.25">
      <c r="B6" s="136" t="s">
        <v>312</v>
      </c>
      <c r="C6" s="137" t="s">
        <v>298</v>
      </c>
      <c r="D6" s="137" t="s">
        <v>371</v>
      </c>
    </row>
    <row r="7" spans="2:6" x14ac:dyDescent="0.25">
      <c r="B7" s="130"/>
      <c r="C7" s="283"/>
      <c r="D7" s="132"/>
    </row>
    <row r="8" spans="2:6" x14ac:dyDescent="0.25">
      <c r="B8" s="130"/>
      <c r="C8" s="131"/>
      <c r="D8" s="132"/>
    </row>
    <row r="9" spans="2:6" x14ac:dyDescent="0.25">
      <c r="B9" s="130"/>
      <c r="C9" s="131"/>
      <c r="D9" s="132"/>
    </row>
    <row r="10" spans="2:6" x14ac:dyDescent="0.25">
      <c r="B10" s="130"/>
      <c r="C10" s="131"/>
      <c r="D10" s="132"/>
    </row>
    <row r="11" spans="2:6" x14ac:dyDescent="0.25">
      <c r="B11" s="130"/>
      <c r="C11" s="131"/>
      <c r="D11" s="132"/>
    </row>
    <row r="12" spans="2:6" x14ac:dyDescent="0.25">
      <c r="B12" s="133" t="s">
        <v>372</v>
      </c>
      <c r="C12" s="134">
        <f>SUM(C7:C11)</f>
        <v>0</v>
      </c>
      <c r="D12" s="135">
        <f>SUM(D7:D11)</f>
        <v>0</v>
      </c>
    </row>
    <row r="14" spans="2:6" x14ac:dyDescent="0.25">
      <c r="B14" s="20" t="s">
        <v>373</v>
      </c>
    </row>
    <row r="15" spans="2:6" ht="30" x14ac:dyDescent="0.25">
      <c r="B15" s="136" t="s">
        <v>312</v>
      </c>
      <c r="C15" s="137" t="s">
        <v>298</v>
      </c>
      <c r="D15" s="137" t="s">
        <v>371</v>
      </c>
    </row>
    <row r="16" spans="2:6" x14ac:dyDescent="0.25">
      <c r="B16" s="138"/>
      <c r="C16" s="139"/>
      <c r="D16" s="139"/>
    </row>
    <row r="17" spans="2:6" x14ac:dyDescent="0.25">
      <c r="B17" s="133" t="s">
        <v>372</v>
      </c>
      <c r="C17" s="140">
        <v>0</v>
      </c>
      <c r="D17" s="140">
        <v>0</v>
      </c>
    </row>
    <row r="19" spans="2:6" x14ac:dyDescent="0.25">
      <c r="B19" s="1" t="s">
        <v>374</v>
      </c>
    </row>
    <row r="20" spans="2:6" x14ac:dyDescent="0.25">
      <c r="B20" s="362" t="s">
        <v>240</v>
      </c>
      <c r="C20" s="362"/>
      <c r="D20" s="362"/>
      <c r="E20" s="362"/>
      <c r="F20" s="362"/>
    </row>
    <row r="22" spans="2:6" x14ac:dyDescent="0.25">
      <c r="B22" s="20" t="s">
        <v>375</v>
      </c>
    </row>
    <row r="23" spans="2:6" ht="30" x14ac:dyDescent="0.25">
      <c r="B23" s="136" t="s">
        <v>312</v>
      </c>
      <c r="C23" s="137" t="s">
        <v>298</v>
      </c>
      <c r="D23" s="137" t="s">
        <v>371</v>
      </c>
    </row>
    <row r="24" spans="2:6" x14ac:dyDescent="0.25">
      <c r="B24" s="130" t="s">
        <v>469</v>
      </c>
      <c r="C24" s="283">
        <v>8710</v>
      </c>
      <c r="D24" s="132"/>
    </row>
    <row r="25" spans="2:6" x14ac:dyDescent="0.25">
      <c r="B25" s="130"/>
      <c r="C25" s="141"/>
      <c r="D25" s="132"/>
    </row>
    <row r="26" spans="2:6" x14ac:dyDescent="0.25">
      <c r="B26" s="130"/>
      <c r="C26" s="131"/>
      <c r="D26" s="132"/>
    </row>
    <row r="27" spans="2:6" x14ac:dyDescent="0.25">
      <c r="B27" s="130"/>
      <c r="C27" s="131"/>
      <c r="D27" s="132"/>
    </row>
    <row r="28" spans="2:6" x14ac:dyDescent="0.25">
      <c r="B28" s="133" t="s">
        <v>372</v>
      </c>
      <c r="C28" s="134">
        <f>SUM(C24:C27)</f>
        <v>8710</v>
      </c>
      <c r="D28" s="135">
        <f>SUM(D24:D27)</f>
        <v>0</v>
      </c>
    </row>
    <row r="30" spans="2:6" x14ac:dyDescent="0.25">
      <c r="B30" s="20" t="s">
        <v>376</v>
      </c>
    </row>
    <row r="31" spans="2:6" ht="25.5" x14ac:dyDescent="0.25">
      <c r="B31" s="150" t="s">
        <v>312</v>
      </c>
      <c r="C31" s="151" t="s">
        <v>298</v>
      </c>
      <c r="D31" s="151" t="s">
        <v>371</v>
      </c>
    </row>
    <row r="32" spans="2:6" x14ac:dyDescent="0.25">
      <c r="B32" s="142"/>
      <c r="C32" s="143"/>
      <c r="D32" s="144"/>
    </row>
    <row r="33" spans="2:4" x14ac:dyDescent="0.25">
      <c r="B33" s="142"/>
      <c r="C33" s="143"/>
      <c r="D33" s="145"/>
    </row>
    <row r="34" spans="2:4" x14ac:dyDescent="0.25">
      <c r="B34" s="142"/>
      <c r="C34" s="146"/>
      <c r="D34" s="145"/>
    </row>
    <row r="35" spans="2:4" x14ac:dyDescent="0.25">
      <c r="B35" s="147" t="s">
        <v>372</v>
      </c>
      <c r="C35" s="148">
        <f>SUM(C32:C34)</f>
        <v>0</v>
      </c>
      <c r="D35" s="149">
        <f>SUM(D32:D34)</f>
        <v>0</v>
      </c>
    </row>
    <row r="37" spans="2:4" x14ac:dyDescent="0.25">
      <c r="B37" s="20" t="s">
        <v>377</v>
      </c>
    </row>
    <row r="38" spans="2:4" x14ac:dyDescent="0.25">
      <c r="B38" s="22" t="s">
        <v>284</v>
      </c>
    </row>
  </sheetData>
  <mergeCells count="4">
    <mergeCell ref="B2:F2"/>
    <mergeCell ref="B3:F3"/>
    <mergeCell ref="B4:E5"/>
    <mergeCell ref="B20:F20"/>
  </mergeCells>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sheetPr>
  <dimension ref="B2:E34"/>
  <sheetViews>
    <sheetView showGridLines="0" topLeftCell="A16" zoomScale="90" zoomScaleNormal="90" workbookViewId="0">
      <selection activeCell="A38" sqref="A38:XFD38"/>
    </sheetView>
  </sheetViews>
  <sheetFormatPr baseColWidth="10" defaultColWidth="10.85546875" defaultRowHeight="15" x14ac:dyDescent="0.25"/>
  <cols>
    <col min="1" max="1" width="9.42578125" customWidth="1"/>
    <col min="2" max="2" width="11.5703125" style="220"/>
    <col min="3" max="3" width="92.5703125" customWidth="1"/>
    <col min="5" max="5" width="14.28515625" customWidth="1"/>
  </cols>
  <sheetData>
    <row r="2" spans="2:5" ht="35.25" customHeight="1" x14ac:dyDescent="0.25">
      <c r="B2" s="205" t="s">
        <v>378</v>
      </c>
      <c r="C2" s="363" t="s">
        <v>379</v>
      </c>
      <c r="D2" s="363"/>
      <c r="E2" s="363"/>
    </row>
    <row r="3" spans="2:5" x14ac:dyDescent="0.25">
      <c r="C3" s="370" t="s">
        <v>380</v>
      </c>
      <c r="D3" s="370"/>
      <c r="E3" s="370"/>
    </row>
    <row r="4" spans="2:5" x14ac:dyDescent="0.25">
      <c r="C4" s="362" t="s">
        <v>284</v>
      </c>
      <c r="D4" s="362"/>
      <c r="E4" s="362"/>
    </row>
    <row r="6" spans="2:5" x14ac:dyDescent="0.25">
      <c r="C6" s="370" t="s">
        <v>381</v>
      </c>
      <c r="D6" s="370"/>
      <c r="E6" s="370"/>
    </row>
    <row r="7" spans="2:5" x14ac:dyDescent="0.25">
      <c r="C7" s="362" t="s">
        <v>382</v>
      </c>
      <c r="D7" s="362"/>
    </row>
    <row r="8" spans="2:5" ht="33" customHeight="1" x14ac:dyDescent="0.25">
      <c r="C8" s="363" t="s">
        <v>383</v>
      </c>
      <c r="D8" s="363"/>
      <c r="E8" s="363"/>
    </row>
    <row r="10" spans="2:5" x14ac:dyDescent="0.25">
      <c r="C10" s="129" t="s">
        <v>384</v>
      </c>
      <c r="D10" s="28"/>
      <c r="E10" s="28"/>
    </row>
    <row r="11" spans="2:5" x14ac:dyDescent="0.25">
      <c r="C11" s="128" t="s">
        <v>478</v>
      </c>
    </row>
    <row r="12" spans="2:5" x14ac:dyDescent="0.25">
      <c r="C12" s="128" t="s">
        <v>470</v>
      </c>
    </row>
    <row r="13" spans="2:5" x14ac:dyDescent="0.25">
      <c r="C13" s="128" t="s">
        <v>471</v>
      </c>
    </row>
    <row r="14" spans="2:5" x14ac:dyDescent="0.25">
      <c r="C14" s="128" t="s">
        <v>472</v>
      </c>
    </row>
    <row r="15" spans="2:5" x14ac:dyDescent="0.25">
      <c r="C15" s="128" t="s">
        <v>473</v>
      </c>
    </row>
    <row r="16" spans="2:5" x14ac:dyDescent="0.25">
      <c r="C16" s="128" t="s">
        <v>474</v>
      </c>
    </row>
    <row r="17" spans="2:5" x14ac:dyDescent="0.25">
      <c r="C17" s="128" t="s">
        <v>475</v>
      </c>
    </row>
    <row r="18" spans="2:5" x14ac:dyDescent="0.25">
      <c r="C18" s="128" t="s">
        <v>476</v>
      </c>
    </row>
    <row r="19" spans="2:5" x14ac:dyDescent="0.25">
      <c r="C19" s="128" t="s">
        <v>477</v>
      </c>
    </row>
    <row r="21" spans="2:5" x14ac:dyDescent="0.25">
      <c r="B21" s="205" t="s">
        <v>437</v>
      </c>
      <c r="C21" s="125" t="s">
        <v>385</v>
      </c>
    </row>
    <row r="22" spans="2:5" ht="32.25" customHeight="1" x14ac:dyDescent="0.25">
      <c r="C22" s="376" t="s">
        <v>427</v>
      </c>
      <c r="D22" s="376"/>
      <c r="E22" s="376"/>
    </row>
    <row r="24" spans="2:5" x14ac:dyDescent="0.25">
      <c r="B24" s="221" t="s">
        <v>386</v>
      </c>
      <c r="C24" s="1" t="s">
        <v>387</v>
      </c>
    </row>
    <row r="25" spans="2:5" x14ac:dyDescent="0.25">
      <c r="C25" s="74" t="s">
        <v>426</v>
      </c>
    </row>
    <row r="27" spans="2:5" x14ac:dyDescent="0.25">
      <c r="B27" s="205" t="s">
        <v>438</v>
      </c>
      <c r="C27" s="20" t="s">
        <v>388</v>
      </c>
    </row>
    <row r="28" spans="2:5" x14ac:dyDescent="0.25">
      <c r="C28" s="22" t="s">
        <v>284</v>
      </c>
    </row>
    <row r="30" spans="2:5" x14ac:dyDescent="0.25">
      <c r="B30" s="205" t="s">
        <v>389</v>
      </c>
      <c r="C30" s="126" t="s">
        <v>390</v>
      </c>
    </row>
    <row r="31" spans="2:5" x14ac:dyDescent="0.25">
      <c r="C31" s="22" t="s">
        <v>284</v>
      </c>
    </row>
    <row r="33" spans="2:3" x14ac:dyDescent="0.25">
      <c r="B33" s="205" t="s">
        <v>391</v>
      </c>
      <c r="C33" s="20" t="s">
        <v>392</v>
      </c>
    </row>
    <row r="34" spans="2:3" x14ac:dyDescent="0.25">
      <c r="C34" s="74" t="s">
        <v>425</v>
      </c>
    </row>
  </sheetData>
  <mergeCells count="7">
    <mergeCell ref="C22:E22"/>
    <mergeCell ref="C8:E8"/>
    <mergeCell ref="C2:E2"/>
    <mergeCell ref="C3:E3"/>
    <mergeCell ref="C4:E4"/>
    <mergeCell ref="C6:E6"/>
    <mergeCell ref="C7:D7"/>
  </mergeCells>
  <pageMargins left="0.7" right="0.7" top="0.75" bottom="0.75" header="0.3" footer="0.3"/>
  <legacyDrawing r:id="rId1"/>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26" Type="http://schemas.openxmlformats.org/package/2006/relationships/digital-signature/signature" Target="sig26.xml"/><Relationship Id="rId3" Type="http://schemas.openxmlformats.org/package/2006/relationships/digital-signature/signature" Target="sig3.xml"/><Relationship Id="rId21" Type="http://schemas.openxmlformats.org/package/2006/relationships/digital-signature/signature" Target="sig21.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4.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10" Type="http://schemas.openxmlformats.org/package/2006/relationships/digital-signature/signature" Target="sig10.xml"/><Relationship Id="rId19" Type="http://schemas.openxmlformats.org/package/2006/relationships/digital-signature/signature" Target="sig19.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L0WOURMOtNjG3kMCk8WbYq3HiwpSRaju8Ch7Kx99eiw=</DigestValue>
    </Reference>
    <Reference Type="http://www.w3.org/2000/09/xmldsig#Object" URI="#idOfficeObject">
      <DigestMethod Algorithm="http://www.w3.org/2001/04/xmlenc#sha256"/>
      <DigestValue>3qQhbRX7JO58/oo3xPLxuES8YHL2Zmc5CMHLwvXinwo=</DigestValue>
    </Reference>
    <Reference Type="http://uri.etsi.org/01903#SignedProperties" URI="#idSignedProperties">
      <Transforms>
        <Transform Algorithm="http://www.w3.org/TR/2001/REC-xml-c14n-20010315"/>
      </Transforms>
      <DigestMethod Algorithm="http://www.w3.org/2001/04/xmlenc#sha256"/>
      <DigestValue>L9D9xYR56njmkm/66L9uEK/QrumsVxyrx5QlYEQ3jKA=</DigestValue>
    </Reference>
    <Reference Type="http://www.w3.org/2000/09/xmldsig#Object" URI="#idValidSigLnImg">
      <DigestMethod Algorithm="http://www.w3.org/2001/04/xmlenc#sha256"/>
      <DigestValue>LU5tb5EAOJiBRZHHdmq2a5YQalnMC8BculmmMrQLM/4=</DigestValue>
    </Reference>
    <Reference Type="http://www.w3.org/2000/09/xmldsig#Object" URI="#idInvalidSigLnImg">
      <DigestMethod Algorithm="http://www.w3.org/2001/04/xmlenc#sha256"/>
      <DigestValue>fkUE48eDkpt+CtpfGh/9qel1zdS3RNgR04vj5Ea8nSY=</DigestValue>
    </Reference>
  </SignedInfo>
  <SignatureValue>L+Kbz6EAGedrwkp0t8XefHqPDQnQ+IhvMrhgh8EX8+HjDJEYZfLNW2yrb8UJn1PtzxU7WssWZVxR
qoiHAyj69I4NWIIpWS7kfcKHZ4EAtkwyVS6W1/F691Qi1QeF6KW0VOh+5jmqBp0Jc0CLdxJRTdpe
rH5Ie8YrrV+zoTdTe5AtG8nxoE49guAOfbjUmnprFdFsklJDzf2C9DUzEHcoBmcHiUZYaWvMXkl6
bY0piGOmvi75B6hLhdPkXnZ2rNn+17nxLbkLvir9iZ9YiH+GzXGzjl7qR/Qw0cG0xQxtiiNewZ7P
CkDk74+ztZFjZ5zi0lZlZm6GMeigCnZ49sHk3Q==</SignatureValue>
  <KeyInfo>
    <X509Data>
      <X509Certificate>MIIIFDCCBfygAwIBAgITXAAAerMd/tlgMCqBRAAAAAB6szANBgkqhkiG9w0BAQsFADBXMRcwFQYDVQQFEw5SVUMgODAwODA2MTAtNzEVMBMGA1UEChMMQ09ERTEwMCBTLkEuMQswCQYDVQQGEwJQWTEYMBYGA1UEAxMPQ0EtQ09ERTEwMCBTLkEuMB4XDTIxMDcyMzEzMTA1MloXDTIzMDcyMzEzMTA1MlowgaoxKDAmBgNVBAMTH0RPUkEgSVNBQkVMIEJVU1RPIERFIEFSWkFNRU5ESUExFzAVBgNVBAoTDlBFUlNPTkEgRklTSUNBMQswCQYDVQQGEwJQWTEUMBIGA1UEKhMLRE9SQSBJU0FCRUwxHDAaBgNVBAQTE0JVU1RPIERFIEFSWkFNRU5ESUExETAPBgNVBAUTCENJNjkwNzgxMREwDwYDVQQLEwhGSVJNQSBGMjCCASIwDQYJKoZIhvcNAQEBBQADggEPADCCAQoCggEBAPOryQyO7JYD23oFUbllOrcXLYaoyLs6jEilPykf4acRYHZxF6NEW8pZV164nCt/rhvfHkZVg3yBiaN8CvwYQNTyFyI6CCAIWcBuezL4LY1t/6z7Zg0yRJxdivTJTICp7haGFRmhJWN6et/LTdL9/37GiCQk6DdVhT/wkOQW1YmAqOEPl5x5inq1VjUbzARAF3M8e4AKpZlvHL5tJIi14sgSIwwRonAGFHmKmDzx0AeFT0n4WoCKGoagk3wTZTwytGy+LLXhMUtvqbEJcgkmcg3nsMUbuj1igu+EerMNVEokNN87FERyeUYSVrbpXXNkrccP2jhBhv6goPiCDpM0mqkCAwEAAaOCA4MwggN/MA4GA1UdDwEB/wQEAwIF4DAMBgNVHRMBAf8EAjAAMCAGA1UdJQEB/wQWMBQGCCsGAQUFBwMCBggrBgEFBQcDBDAdBgNVHQ4EFgQUtY1SjQQ/2rI03DVm9sRqBCmctxg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AYDVR0RBB0wG4EZRE9SQS5BUlpBTUVORElBQEdNQUlMLkNPTTANBgkqhkiG9w0BAQsFAAOCAgEAbh53SVYPmVJG4ZfO0Pf4fUWhv6VUISshzrl6RLDo6C/v6XwHywWIi0sqhgOa2TkvSG+QWlkgCf06x9unknIIU6AJLztLCvRa8lh6Vv4hqGtgq8GDHkHdgysMX8xI3yED3Qjlgw/ohXBiHqUDtAnXaoJ6UWeZno/vr13r27Hw6hNhQMmHEhYOZpC31TFn9pRVDxieNj543h9yvRZscaiDS0Q+QOQETf7rEhZA+r0Gr7gGZ2/3+YMs49wVnbzP9YIUbC+rq3QMj4Qftue43Pvh2jwTUg+WLNvu3cY8guDS3pdWWGET9rk5RO9G3WJG59nJi3Os3tPQpIwV5ox/BKaj+3xiNMv0Yne0NAYs3ld3iaEru2mLdX8tgCkhuW5NaIc4y9/KCSLALYGitSctWpbcSBYjjfcDZEhlsFGfiIEZYhbSaiLfR7xTmIF2a+Lhb0kkey0UFEhPfsvGVY06UN2aUfGCRJiu+0z6qRlvBXHikClQpqRrO+Hq/L9C3ALleESJMnmsgk2P+TDdrkGNQtlHw5ZAuwkaumBwlcsvkKPae5avQREPICJA8axwVgGnZpuisgbTWFjkRk/nmX3EoXp/vpuzph4AupGQ+8InukohEz+SvWyH+t3fzHW9SUy+5osIfcC0WgDNpCbl43DC2rM6tgAHHt+HjQE8fGJzZbkt5T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8yaegbrSfS93Cs4cBqPKTj6S8x3L1j5qhQ5kxjqq6b0=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yfDF670A6qQufNZgQZOGAOnNF/CCFKI4wGaZkRQWZgQ=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tnurY5Q1aZ1eQ/bMRfyUy7Ksd0CXV6tGbe4+4RVMaYc=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LNZM6T4+3SC6QLuXegPUi9s/OGKykh70YuMbmWLRyy8=</DigestValue>
      </Reference>
      <Reference URI="/xl/drawings/drawing1.xml?ContentType=application/vnd.openxmlformats-officedocument.drawing+xml">
        <DigestMethod Algorithm="http://www.w3.org/2001/04/xmlenc#sha256"/>
        <DigestValue>uDxQje115Malia6VwOhFzHshlJs9Rgh/ymfy6K2+fdg=</DigestValue>
      </Reference>
      <Reference URI="/xl/drawings/drawing2.xml?ContentType=application/vnd.openxmlformats-officedocument.drawing+xml">
        <DigestMethod Algorithm="http://www.w3.org/2001/04/xmlenc#sha256"/>
        <DigestValue>YziTBakvuydbQhRlna5QFMOKljUKSdErV1OgTgm0PM4=</DigestValue>
      </Reference>
      <Reference URI="/xl/drawings/drawing3.xml?ContentType=application/vnd.openxmlformats-officedocument.drawing+xml">
        <DigestMethod Algorithm="http://www.w3.org/2001/04/xmlenc#sha256"/>
        <DigestValue>88n6VutJ6ot2QPiwKn/2Y/HL1k4SWhmzn2jBoebGeyc=</DigestValue>
      </Reference>
      <Reference URI="/xl/drawings/drawing4.xml?ContentType=application/vnd.openxmlformats-officedocument.drawing+xml">
        <DigestMethod Algorithm="http://www.w3.org/2001/04/xmlenc#sha256"/>
        <DigestValue>nNY47QhJBz2B9mvGv9+T9NMjREpWxb32tg+D5JRFnjQ=</DigestValue>
      </Reference>
      <Reference URI="/xl/drawings/drawing5.xml?ContentType=application/vnd.openxmlformats-officedocument.drawing+xml">
        <DigestMethod Algorithm="http://www.w3.org/2001/04/xmlenc#sha256"/>
        <DigestValue>5+aJmEz+zx6DpBWlvBMQ3R3AtgJy0MFyX0xbpiHUpw8=</DigestValue>
      </Reference>
      <Reference URI="/xl/drawings/drawing6.xml?ContentType=application/vnd.openxmlformats-officedocument.drawing+xml">
        <DigestMethod Algorithm="http://www.w3.org/2001/04/xmlenc#sha256"/>
        <DigestValue>vPMD+QsNSzWdhQjHsg2AV2ruovNi0ILqFIPEtlmoMzA=</DigestValue>
      </Reference>
      <Reference URI="/xl/drawings/vmlDrawing1.vml?ContentType=application/vnd.openxmlformats-officedocument.vmlDrawing">
        <DigestMethod Algorithm="http://www.w3.org/2001/04/xmlenc#sha256"/>
        <DigestValue>eNa9l4OmeQ3n9adGnR1rjx55rhfzYyGe00gxgHTWYjQ=</DigestValue>
      </Reference>
      <Reference URI="/xl/drawings/vmlDrawing10.vml?ContentType=application/vnd.openxmlformats-officedocument.vmlDrawing">
        <DigestMethod Algorithm="http://www.w3.org/2001/04/xmlenc#sha256"/>
        <DigestValue>uJYqNRmKQGCVQlljoRTpbW7FYHKgCZpVKkZsg5ZWHaY=</DigestValue>
      </Reference>
      <Reference URI="/xl/drawings/vmlDrawing11.vml?ContentType=application/vnd.openxmlformats-officedocument.vmlDrawing">
        <DigestMethod Algorithm="http://www.w3.org/2001/04/xmlenc#sha256"/>
        <DigestValue>gaV5GZr1/hX+NQNrpMkYoMpnkVoym8kgM6w9Uvms1k4=</DigestValue>
      </Reference>
      <Reference URI="/xl/drawings/vmlDrawing12.vml?ContentType=application/vnd.openxmlformats-officedocument.vmlDrawing">
        <DigestMethod Algorithm="http://www.w3.org/2001/04/xmlenc#sha256"/>
        <DigestValue>pscSyINhpFbhyggsat6kUJPfokmirbSZYCwwq6PKRhE=</DigestValue>
      </Reference>
      <Reference URI="/xl/drawings/vmlDrawing13.vml?ContentType=application/vnd.openxmlformats-officedocument.vmlDrawing">
        <DigestMethod Algorithm="http://www.w3.org/2001/04/xmlenc#sha256"/>
        <DigestValue>xpzurzC7RlhNB0YoYLgsJ50OoX9o9MRsDEc7+6ZLPaE=</DigestValue>
      </Reference>
      <Reference URI="/xl/drawings/vmlDrawing14.vml?ContentType=application/vnd.openxmlformats-officedocument.vmlDrawing">
        <DigestMethod Algorithm="http://www.w3.org/2001/04/xmlenc#sha256"/>
        <DigestValue>a6irHI3jxBapCspGR1acvRgS9qhU97w7Tk+GlPAk59U=</DigestValue>
      </Reference>
      <Reference URI="/xl/drawings/vmlDrawing2.vml?ContentType=application/vnd.openxmlformats-officedocument.vmlDrawing">
        <DigestMethod Algorithm="http://www.w3.org/2001/04/xmlenc#sha256"/>
        <DigestValue>/FQVint5rV/IXJcv4fO6AHcBE8MgZ3+bnR30spJTJzI=</DigestValue>
      </Reference>
      <Reference URI="/xl/drawings/vmlDrawing3.vml?ContentType=application/vnd.openxmlformats-officedocument.vmlDrawing">
        <DigestMethod Algorithm="http://www.w3.org/2001/04/xmlenc#sha256"/>
        <DigestValue>1nulUoE6V2sS9aTJ7Cn9QikW33GuCWR7GSEbiDr9JDE=</DigestValue>
      </Reference>
      <Reference URI="/xl/drawings/vmlDrawing4.vml?ContentType=application/vnd.openxmlformats-officedocument.vmlDrawing">
        <DigestMethod Algorithm="http://www.w3.org/2001/04/xmlenc#sha256"/>
        <DigestValue>w/TZR1I66XT93sxzslpfv+oasXtEijIZ2jFwTLEO7oU=</DigestValue>
      </Reference>
      <Reference URI="/xl/drawings/vmlDrawing5.vml?ContentType=application/vnd.openxmlformats-officedocument.vmlDrawing">
        <DigestMethod Algorithm="http://www.w3.org/2001/04/xmlenc#sha256"/>
        <DigestValue>Up52G/nzbtull3jC0GPyCMeA76/lY8tFCw4WBxHI3k8=</DigestValue>
      </Reference>
      <Reference URI="/xl/drawings/vmlDrawing6.vml?ContentType=application/vnd.openxmlformats-officedocument.vmlDrawing">
        <DigestMethod Algorithm="http://www.w3.org/2001/04/xmlenc#sha256"/>
        <DigestValue>PsJalnbRi5bvgAI2BMIpdrija76+pZJrpUfI+ouDQxE=</DigestValue>
      </Reference>
      <Reference URI="/xl/drawings/vmlDrawing7.vml?ContentType=application/vnd.openxmlformats-officedocument.vmlDrawing">
        <DigestMethod Algorithm="http://www.w3.org/2001/04/xmlenc#sha256"/>
        <DigestValue>8O11KX6+Kjp4cH8oz1Qn5ubnl4ArajXkdxQURcQ10rY=</DigestValue>
      </Reference>
      <Reference URI="/xl/drawings/vmlDrawing8.vml?ContentType=application/vnd.openxmlformats-officedocument.vmlDrawing">
        <DigestMethod Algorithm="http://www.w3.org/2001/04/xmlenc#sha256"/>
        <DigestValue>VGHL42kkVg5OcEppR6ZUm2B2PfFHw4p1r+VKyVW5CW4=</DigestValue>
      </Reference>
      <Reference URI="/xl/drawings/vmlDrawing9.vml?ContentType=application/vnd.openxmlformats-officedocument.vmlDrawing">
        <DigestMethod Algorithm="http://www.w3.org/2001/04/xmlenc#sha256"/>
        <DigestValue>4F/UIhJ7L984gW/SdGNOqFGeRdzooRSOLXs4p0rE8q8=</DigestValue>
      </Reference>
      <Reference URI="/xl/media/image1.png?ContentType=image/png">
        <DigestMethod Algorithm="http://www.w3.org/2001/04/xmlenc#sha256"/>
        <DigestValue>DZeqT3EYkW71AyrZlXcoWVAsjtCKj7Na0zmdTPxYwyY=</DigestValue>
      </Reference>
      <Reference URI="/xl/media/image10.emf?ContentType=image/x-emf">
        <DigestMethod Algorithm="http://www.w3.org/2001/04/xmlenc#sha256"/>
        <DigestValue>QNvcllYPwoVTPyBsBYfHilaTM/m8VcFxTRAUTzccDGk=</DigestValue>
      </Reference>
      <Reference URI="/xl/media/image11.emf?ContentType=image/x-emf">
        <DigestMethod Algorithm="http://www.w3.org/2001/04/xmlenc#sha256"/>
        <DigestValue>MYbwB3O/gIWowKZieXKB9Gdxu1ctkwT7N04VoF3PyQY=</DigestValue>
      </Reference>
      <Reference URI="/xl/media/image12.emf?ContentType=image/x-emf">
        <DigestMethod Algorithm="http://www.w3.org/2001/04/xmlenc#sha256"/>
        <DigestValue>IfZzhRwLfCAUck1RjgCZNEMfB4zVYN44AkuykESvoPw=</DigestValue>
      </Reference>
      <Reference URI="/xl/media/image2.emf?ContentType=image/x-emf">
        <DigestMethod Algorithm="http://www.w3.org/2001/04/xmlenc#sha256"/>
        <DigestValue>Pdx6Fr7HVL5ZJJedCOViksoQpqkqKLbXuKmAbyKu7fw=</DigestValue>
      </Reference>
      <Reference URI="/xl/media/image3.emf?ContentType=image/x-emf">
        <DigestMethod Algorithm="http://www.w3.org/2001/04/xmlenc#sha256"/>
        <DigestValue>JZReVvUBw935K73+j5wak+3DX0Kmb4LSOmCwzzbY8Es=</DigestValue>
      </Reference>
      <Reference URI="/xl/media/image4.png?ContentType=image/png">
        <DigestMethod Algorithm="http://www.w3.org/2001/04/xmlenc#sha256"/>
        <DigestValue>ZFOveYhwl4gae5pZO6jij11ys+YBw5dtBydY4oZ4yxw=</DigestValue>
      </Reference>
      <Reference URI="/xl/media/image5.emf?ContentType=image/x-emf">
        <DigestMethod Algorithm="http://www.w3.org/2001/04/xmlenc#sha256"/>
        <DigestValue>8i2XjJwpKDwIeHn3ey1NxLHxVmXhF3FiGbAWnTSYOjw=</DigestValue>
      </Reference>
      <Reference URI="/xl/media/image6.png?ContentType=image/png">
        <DigestMethod Algorithm="http://www.w3.org/2001/04/xmlenc#sha256"/>
        <DigestValue>0fU6ZBKqYDvRkAPZaWcE09qi04Y/f06d3L/mFoQKmjg=</DigestValue>
      </Reference>
      <Reference URI="/xl/media/image7.png?ContentType=image/png">
        <DigestMethod Algorithm="http://www.w3.org/2001/04/xmlenc#sha256"/>
        <DigestValue>aG4PTxwS8WhkssbS8+tfEdRKxJnybEQcE5pxIfzDUGs=</DigestValue>
      </Reference>
      <Reference URI="/xl/media/image8.png?ContentType=image/png">
        <DigestMethod Algorithm="http://www.w3.org/2001/04/xmlenc#sha256"/>
        <DigestValue>m8qNJOJXIojFMFEm5aUdeGOthpZTsowJTlick44GWK0=</DigestValue>
      </Reference>
      <Reference URI="/xl/media/image9.emf?ContentType=image/x-emf">
        <DigestMethod Algorithm="http://www.w3.org/2001/04/xmlenc#sha256"/>
        <DigestValue>qNgz60L4LSrw0EHR1TIzkWdAXkuN8OuYRBrSJ9ZzLHw=</DigestValue>
      </Reference>
      <Reference URI="/xl/printerSettings/printerSettings1.bin?ContentType=application/vnd.openxmlformats-officedocument.spreadsheetml.printerSettings">
        <DigestMethod Algorithm="http://www.w3.org/2001/04/xmlenc#sha256"/>
        <DigestValue>fH2/OJ1E8huSJtefp03I9Lv6BIqzeATk9gHftaxngus=</DigestValue>
      </Reference>
      <Reference URI="/xl/printerSettings/printerSettings10.bin?ContentType=application/vnd.openxmlformats-officedocument.spreadsheetml.printerSettings">
        <DigestMethod Algorithm="http://www.w3.org/2001/04/xmlenc#sha256"/>
        <DigestValue>3CGxPk97Uq36ifXXKCvTkuKE6sYFb7iYlUuHwfSYzCw=</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YkYCcrTgFYg99anWtEBIJ1ZA8LAR1gbsTRoa5OLiZhA=</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9BEDvEtLT0sYKxzC33m1GXOVCEz7eNWpAlAQTHxciJc=</DigestValue>
      </Reference>
      <Reference URI="/xl/printerSettings/printerSettings8.bin?ContentType=application/vnd.openxmlformats-officedocument.spreadsheetml.printerSettings">
        <DigestMethod Algorithm="http://www.w3.org/2001/04/xmlenc#sha256"/>
        <DigestValue>vw+sgsAPTseVai+9D65lDcjiPWdhH20kozMQZeSdqxg=</DigestValue>
      </Reference>
      <Reference URI="/xl/printerSettings/printerSettings9.bin?ContentType=application/vnd.openxmlformats-officedocument.spreadsheetml.printerSettings">
        <DigestMethod Algorithm="http://www.w3.org/2001/04/xmlenc#sha256"/>
        <DigestValue>5q383dx2o7iZLKqG0HBZLxbrnpLjyrkxQfjIqmut7Ak=</DigestValue>
      </Reference>
      <Reference URI="/xl/sharedStrings.xml?ContentType=application/vnd.openxmlformats-officedocument.spreadsheetml.sharedStrings+xml">
        <DigestMethod Algorithm="http://www.w3.org/2001/04/xmlenc#sha256"/>
        <DigestValue>pMlmJkB5KmSAz8SGZxo1zqwe7Cvp+3Y+WNL6dIlGWWY=</DigestValue>
      </Reference>
      <Reference URI="/xl/styles.xml?ContentType=application/vnd.openxmlformats-officedocument.spreadsheetml.styles+xml">
        <DigestMethod Algorithm="http://www.w3.org/2001/04/xmlenc#sha256"/>
        <DigestValue>ic69aE+tKmvNqUWRLrvVZt7p0wvFTSX4x7uw8HmCb8o=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7pPWTinXvyFMZn6rNb2qW4qpQ3rYMT4OEqG6IOF0RSE=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vDHadj42FmvZnxRyFvOIE9Gx5C20ffiKzEFf5KqFMxk=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fZeVTX+uZIomTcwfyklrbjKIM5m9RAT4r99ID2EXxog=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2kUMKqT1K0ZuUmMMn0TJmmYK47dme28RAdKhTLYR1tA=</DigestValue>
      </Reference>
      <Reference URI="/xl/worksheets/sheet10.xml?ContentType=application/vnd.openxmlformats-officedocument.spreadsheetml.worksheet+xml">
        <DigestMethod Algorithm="http://www.w3.org/2001/04/xmlenc#sha256"/>
        <DigestValue>CBi4NrFUaVgjlKE5uDBI6j6a73cBSq6SoOXMZI52gCU=</DigestValue>
      </Reference>
      <Reference URI="/xl/worksheets/sheet11.xml?ContentType=application/vnd.openxmlformats-officedocument.spreadsheetml.worksheet+xml">
        <DigestMethod Algorithm="http://www.w3.org/2001/04/xmlenc#sha256"/>
        <DigestValue>fFGrGcEu0XOYbMF/OH5a/ZgU8/uwnWu9yz03Z3/kgrY=</DigestValue>
      </Reference>
      <Reference URI="/xl/worksheets/sheet12.xml?ContentType=application/vnd.openxmlformats-officedocument.spreadsheetml.worksheet+xml">
        <DigestMethod Algorithm="http://www.w3.org/2001/04/xmlenc#sha256"/>
        <DigestValue>cKLOaNQtTzHRB1nf/7+mzRmadfD0oeWIbq55AoqZFCc=</DigestValue>
      </Reference>
      <Reference URI="/xl/worksheets/sheet13.xml?ContentType=application/vnd.openxmlformats-officedocument.spreadsheetml.worksheet+xml">
        <DigestMethod Algorithm="http://www.w3.org/2001/04/xmlenc#sha256"/>
        <DigestValue>uVoNslnB9v9S+jh7oVCfJQAtXZmllNl+4ovc5UpiNdM=</DigestValue>
      </Reference>
      <Reference URI="/xl/worksheets/sheet14.xml?ContentType=application/vnd.openxmlformats-officedocument.spreadsheetml.worksheet+xml">
        <DigestMethod Algorithm="http://www.w3.org/2001/04/xmlenc#sha256"/>
        <DigestValue>r0mDbnFdRpwfPB+nrsVs7oFsRb8gxj2RpWSN95ivqCs=</DigestValue>
      </Reference>
      <Reference URI="/xl/worksheets/sheet2.xml?ContentType=application/vnd.openxmlformats-officedocument.spreadsheetml.worksheet+xml">
        <DigestMethod Algorithm="http://www.w3.org/2001/04/xmlenc#sha256"/>
        <DigestValue>anGQe+6dHM+Zis5hiXgRS2R8NDa0/J9dP7UzGNfGcTA=</DigestValue>
      </Reference>
      <Reference URI="/xl/worksheets/sheet3.xml?ContentType=application/vnd.openxmlformats-officedocument.spreadsheetml.worksheet+xml">
        <DigestMethod Algorithm="http://www.w3.org/2001/04/xmlenc#sha256"/>
        <DigestValue>w6yHWosgyekvQYyUkA5GtShQbHu78ZBlPdcKN9QAfF0=</DigestValue>
      </Reference>
      <Reference URI="/xl/worksheets/sheet4.xml?ContentType=application/vnd.openxmlformats-officedocument.spreadsheetml.worksheet+xml">
        <DigestMethod Algorithm="http://www.w3.org/2001/04/xmlenc#sha256"/>
        <DigestValue>8IOvWZG9xowGqgMxrknFCbZAPQieX/NDWK67SDh0TjI=</DigestValue>
      </Reference>
      <Reference URI="/xl/worksheets/sheet5.xml?ContentType=application/vnd.openxmlformats-officedocument.spreadsheetml.worksheet+xml">
        <DigestMethod Algorithm="http://www.w3.org/2001/04/xmlenc#sha256"/>
        <DigestValue>BKSVIPqlb/DWoghq5SI7Sw64fhaDihG4qTjPyjT6rmE=</DigestValue>
      </Reference>
      <Reference URI="/xl/worksheets/sheet6.xml?ContentType=application/vnd.openxmlformats-officedocument.spreadsheetml.worksheet+xml">
        <DigestMethod Algorithm="http://www.w3.org/2001/04/xmlenc#sha256"/>
        <DigestValue>68+gfxBXunKdaHU4HQ4nZ7wOEQLhqjgk592PnC9rlyI=</DigestValue>
      </Reference>
      <Reference URI="/xl/worksheets/sheet7.xml?ContentType=application/vnd.openxmlformats-officedocument.spreadsheetml.worksheet+xml">
        <DigestMethod Algorithm="http://www.w3.org/2001/04/xmlenc#sha256"/>
        <DigestValue>DaeV/iRl/I1QeupFAQwGu7bGTWAFXdyHseQSrdiffSk=</DigestValue>
      </Reference>
      <Reference URI="/xl/worksheets/sheet8.xml?ContentType=application/vnd.openxmlformats-officedocument.spreadsheetml.worksheet+xml">
        <DigestMethod Algorithm="http://www.w3.org/2001/04/xmlenc#sha256"/>
        <DigestValue>8ZOdyye7cs7bzLmrYDiDCap1AjoKq4gGMUNCtPN3n74=</DigestValue>
      </Reference>
      <Reference URI="/xl/worksheets/sheet9.xml?ContentType=application/vnd.openxmlformats-officedocument.spreadsheetml.worksheet+xml">
        <DigestMethod Algorithm="http://www.w3.org/2001/04/xmlenc#sha256"/>
        <DigestValue>oNFpUM4b6yGK5reoEuTzzkoa0fPO4yQXfIWTTHhzn6s=</DigestValue>
      </Reference>
    </Manifest>
    <SignatureProperties>
      <SignatureProperty Id="idSignatureTime" Target="#idPackageSignature">
        <mdssi:SignatureTime xmlns:mdssi="http://schemas.openxmlformats.org/package/2006/digital-signature">
          <mdssi:Format>YYYY-MM-DDThh:mm:ssTZD</mdssi:Format>
          <mdssi:Value>2021-11-23T19:16:25Z</mdssi:Value>
        </mdssi:SignatureTime>
      </SignatureProperty>
    </SignatureProperties>
  </Object>
  <Object Id="idOfficeObject">
    <SignatureProperties>
      <SignatureProperty Id="idOfficeV1Details" Target="#idPackageSignature">
        <SignatureInfoV1 xmlns="http://schemas.microsoft.com/office/2006/digsig">
          <SetupID>{5DA03285-3A0B-43D7-BA0E-2D9D442B8852}</SetupID>
          <SignatureText>DAB</SignatureText>
          <SignatureImage/>
          <SignatureComments/>
          <WindowsVersion>10.0</WindowsVersion>
          <OfficeVersion>16.0.10380/14</OfficeVersion>
          <ApplicationVersion>16.0.10380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2021-11-23T19:16:25Z</xd:SigningTime>
          <xd:SigningCertificate>
            <xd:Cert>
              <xd:CertDigest>
                <DigestMethod Algorithm="http://www.w3.org/2001/04/xmlenc#sha256"/>
                <DigestValue>4OBqmAwi54evLH1pcaGQIMAuSU+snKvbUf3IPRi0Mu0=</DigestValue>
              </xd:CertDigest>
              <xd:IssuerSerial>
                <X509IssuerName>CN=CA-CODE100 S.A., C=PY, O=CODE100 S.A., SERIALNUMBER=RUC 80080610-7</X509IssuerName>
                <X509SerialNumber>2051668721360662333565072710022995768263080627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oBAAB/AAAAAAAAAAAAAAARIwAAHRAAACBFTUYAAAEAwBsAAKoAAAAGAAAAAAAAAAAAAAAAAAAAgAcAADgEAABhAgAAXAEAAAAAAAAAAAAAAAAAAOhKCQBgTw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AAAAAAAAAAAAAAAb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AAAAAAAlAAAADAAAAAEAAABMAAAAZAAAAAAAAAAAAAAAGgEAAH8AAAAAAAAAAAAAABsBAACAAAAAIQDwAAAAAAAAAAAAAACAPwAAAAAAAAAAAACAPwAAAAAAAAAAAAAAAAAAAAAAAAAAAAAAAAAAAAAAAAAAJQAAAAwAAAAAAACAKAAAAAwAAAABAAAAJwAAABgAAAABAAAAAAAAAP///wAAAAAAJQAAAAwAAAABAAAATAAAAGQAAAAAAAAAAAAAABo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9QY7jAEK+AAAABAAAAAoAAABMAAAAAAAAAAAAAAAAAAAA//////////9gAAAAMgAzAC8AMQAxAC8AMgAwADIAMQAGAAAABgAAAAQAAAAGAAAABgAAAAQAAAAGAAAABgAAAAYAAAAGAAAASwAAAEAAAAAwAAAABQAAACAAAAABAAAAAQAAABAAAAAAAAAAAAAAABsBAACAAAAAAAAAAAAAAAAb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9QY7jAEIKAAAASwAAAAEAAABMAAAABAAAAAkAAAAnAAAAIAAAAEsAAABQAAAAWACtA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I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JAAAASAAAACUAAAAMAAAABAAAAFQAAABgAAAAKgAAADMAAABHAAAARwAAAAEAAAAAwP1BjuMAQioAAAAzAAAAAwAAAEwAAAAAAAAAAAAAAAAAAAD//////////1QAAABEAEEAQgAAAAsAAAAKAAAACQAAAEsAAABAAAAAMAAAAAUAAAAgAAAAAQAAAAEAAAAQAAAAAAAAAAAAAAAbAQAAgAAAAAAAAAAAAAAAGwEAAIAAAAAlAAAADAAAAAIAAAAnAAAAGAAAAAUAAAAAAAAA////AAAAAAAlAAAADAAAAAUAAABMAAAAZAAAAAAAAABQAAAAGgEAAHwAAAAAAAAAUAAAAB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kAAAAXAAAAAEAAAAAwP1BjuMAQgoAAABQAAAAHQAAAEwAAAAAAAAAAAAAAAAAAAD//////////4gAAABMAGkAYwAsACAARABvAHIAYQAgAEIAdQBzAHQAbwAgAGQAZQAgAEEAcgB6AGEAbQBlAG4AZABpAGEAAAAFAAAAAwAAAAUAAAADAAAAAwAAAAgAAAAHAAAABAAAAAYAAAADAAAABgAAAAcAAAAFAAAABAAAAAcAAAADAAAABwAAAAYAAAADAAAABwAAAAQAAAAFAAAABgAAAAkAAAAGAAAABwAAAAcAAAADAAAABgAAAEsAAABAAAAAMAAAAAUAAAAgAAAAAQAAAAEAAAAQAAAAAAAAAAAAAAAbAQAAgAAAAAAAAAAAAAAAG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EYAAABsAAAAAQAAAADA/UGO4wBCCgAAAGAAAAAIAAAATAAAAAAAAAAAAAAAAAAAAP//////////XAAAAEMATwBOAFQAQQBEAE8AUgAHAAAACQAAAAgAAAAGAAAABwAAAAgAAAAJAAAABwAAAEsAAABAAAAAMAAAAAUAAAAgAAAAAQAAAAEAAAAQAAAAAAAAAAAAAAAbAQAAgAAAAAAAAAAAAAAAGwEAAIAAAAAlAAAADAAAAAIAAAAnAAAAGAAAAAUAAAAAAAAA////AAAAAAAlAAAADAAAAAUAAABMAAAAZAAAAAkAAABwAAAAEQEAAHwAAAAJAAAAcAAAAAkBAAANAAAAIQDwAAAAAAAAAAAAAACAPwAAAAAAAAAAAACAPwAAAAAAAAAAAAAAAAAAAAAAAAAAAAAAAAAAAAAAAAAAJQAAAAwAAAAAAACAKAAAAAwAAAAFAAAAJQAAAAwAAAABAAAAGAAAAAwAAAAAAAAAEgAAAAwAAAABAAAAFgAAAAwAAAAAAAAAVAAAAFQBAAAKAAAAcAAAABABAAB8AAAAAQAAAADA/UGO4wBCCgAAAHAAAAAsAAAATAAAAAQAAAAJAAAAcAAAABIBAAB9AAAApAAAAEYAaQByAG0AYQBkAG8AIABwAG8AcgA6ACAARABPAFIAQQAgAEkAUwBBAEIARQBMACAAQgBVAFMAVABPACAARABFACAAQQBSAFoAQQBNAEUATgBEAEkAQQAGAAAAAwAAAAQAAAAJAAAABgAAAAcAAAAHAAAAAwAAAAcAAAAHAAAABAAAAAMAAAADAAAACAAAAAkAAAAHAAAABwAAAAMAAAADAAAABgAAAAcAAAAGAAAABgAAAAUAAAADAAAABgAAAAgAAAAGAAAABgAAAAkAAAADAAAACAAAAAYAAAADAAAABwAAAAcAAAAGAAAABwAAAAoAAAAGAAAACAAAAAgAAAADAAAABwAAABYAAAAMAAAAAAAAACUAAAAMAAAAAgAAAA4AAAAUAAAAAAAAABAAAAAUAAAA</Object>
  <Object Id="idInvalidSigLnImg">AQAAAGwAAAAAAAAAAAAAABoBAAB/AAAAAAAAAAAAAAARIwAAHRAAACBFTUYAAAEAXB8AALAAAAAGAAAAAAAAAAAAAAAAAAAAgAcAADgEAABhAgAAXAEAAAAAAAAAAAAAAAAAAOhKCQBgTw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AAAAAAAAAAAAAAAb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AAAAAAAlAAAADAAAAAEAAABMAAAAZAAAAAAAAAAAAAAAGgEAAH8AAAAAAAAAAAAAABsBAACAAAAAIQDwAAAAAAAAAAAAAACAPwAAAAAAAAAAAACAPwAAAAAAAAAAAAAAAAAAAAAAAAAAAAAAAAAAAAAAAAAAJQAAAAwAAAAAAACAKAAAAAwAAAABAAAAJwAAABgAAAABAAAAAAAAAP///wAAAAAAJQAAAAwAAAABAAAATAAAAGQAAAAAAAAAAAAAABo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GAPwAAAMHg9P///////////+bm5k9SXjw/SzBRzTFU0y1NwSAyVzFGXwEBAjtECA8mnM/u69/SvI9jt4tgjIR9FBosDBEjMVTUMlXWMVPRKUSeDxk4AAAAAAAAAADT6ff///////+Tk5MjK0krSbkvUcsuT8YVJFoTIFIrSbgtTcEQHEcAAAAAAJzP7vT6/bTa8kRleixHhy1Nwi5PxiQtTnBwcJKSki81SRwtZAgOI4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UGO4wBCIwAAAAQAAAAPAAAATAAAAAAAAAAAAAAAAAAAAP//////////bAAAAEYAaQByAG0AYQAgAG4AbwAgAHYA4QBsAGkAZABhAAAABgAAAAMAAAAEAAAACQAAAAYAAAADAAAABwAAAAcAAAADAAAABQAAAAYAAAADAAAAAwAAAAcAAAAGAAAASwAAAEAAAAAwAAAABQAAACAAAAABAAAAAQAAABAAAAAAAAAAAAAAABsBAACAAAAAAAAAAAAAAAAb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9QY7jAE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I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JAAAASAAAACUAAAAMAAAABAAAAFQAAABgAAAAKgAAADMAAABHAAAARwAAAAEAAAAAwP1BjuMAQioAAAAzAAAAAwAAAEwAAAAAAAAAAAAAAAAAAAD//////////1QAAABEAEEAQgAAAAsAAAAKAAAACQAAAEsAAABAAAAAMAAAAAUAAAAgAAAAAQAAAAEAAAAQAAAAAAAAAAAAAAAbAQAAgAAAAAAAAAAAAAAAGwEAAIAAAAAlAAAADAAAAAIAAAAnAAAAGAAAAAUAAAAAAAAA////AAAAAAAlAAAADAAAAAUAAABMAAAAZAAAAAAAAABQAAAAGgEAAHwAAAAAAAAAUAAAAB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kAAAAXAAAAAEAAAAAwP1BjuMAQgoAAABQAAAAHQAAAEwAAAAAAAAAAAAAAAAAAAD//////////4gAAABMAGkAYwAsACAARABvAHIAYQAgAEIAdQBzAHQAbwAgAGQAZQAgAEEAcgB6AGEAbQBlAG4AZABpAGEAAAAFAAAAAwAAAAUAAAADAAAAAwAAAAgAAAAHAAAABAAAAAYAAAADAAAABgAAAAcAAAAFAAAABAAAAAcAAAADAAAABwAAAAYAAAADAAAABwAAAAQAAAAFAAAABgAAAAkAAAAGAAAABwAAAAcAAAADAAAABgAAAEsAAABAAAAAMAAAAAUAAAAgAAAAAQAAAAEAAAAQAAAAAAAAAAAAAAAbAQAAgAAAAAAAAAAAAAAAG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EYAAABsAAAAAQAAAADA/UGO4wBCCgAAAGAAAAAIAAAATAAAAAAAAAAAAAAAAAAAAP//////////XAAAAEMATwBOAFQAQQBEAE8AUgAHAAAACQAAAAgAAAAGAAAABwAAAAgAAAAJAAAABwAAAEsAAABAAAAAMAAAAAUAAAAgAAAAAQAAAAEAAAAQAAAAAAAAAAAAAAAbAQAAgAAAAAAAAAAAAAAAGwEAAIAAAAAlAAAADAAAAAIAAAAnAAAAGAAAAAUAAAAAAAAA////AAAAAAAlAAAADAAAAAUAAABMAAAAZAAAAAkAAABwAAAAEQEAAHwAAAAJAAAAcAAAAAkBAAANAAAAIQDwAAAAAAAAAAAAAACAPwAAAAAAAAAAAACAPwAAAAAAAAAAAAAAAAAAAAAAAAAAAAAAAAAAAAAAAAAAJQAAAAwAAAAAAACAKAAAAAwAAAAFAAAAJQAAAAwAAAABAAAAGAAAAAwAAAAAAAAAEgAAAAwAAAABAAAAFgAAAAwAAAAAAAAAVAAAAFQBAAAKAAAAcAAAABABAAB8AAAAAQAAAADA/UGO4wBCCgAAAHAAAAAsAAAATAAAAAQAAAAJAAAAcAAAABIBAAB9AAAApAAAAEYAaQByAG0AYQBkAG8AIABwAG8AcgA6ACAARABPAFIAQQAgAEkAUwBBAEIARQBMACAAQgBVAFMAVABPACAARABFACAAQQBSAFoAQQBNAEUATgBEAEkAQQAGAAAAAwAAAAQAAAAJAAAABgAAAAcAAAAHAAAAAwAAAAcAAAAHAAAABAAAAAMAAAADAAAACAAAAAkAAAAHAAAABwAAAAMAAAADAAAABgAAAAcAAAAGAAAABgAAAAUAAAADAAAABgAAAAgAAAAGAAAABgAAAAkAAAADAAAACAAAAAYAAAADAAAABwAAAAcAAAAGAAAABwAAAAoAAAAGAAAACAAAAAgAAAAD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XIA2jshU8fKvnPQ7Ax7/9gLA50pLXyM7cYakXmzhYdU=</DigestValue>
    </Reference>
    <Reference Type="http://www.w3.org/2000/09/xmldsig#Object" URI="#idOfficeObject">
      <DigestMethod Algorithm="http://www.w3.org/2001/04/xmlenc#sha256"/>
      <DigestValue>N5EurIZZW0z4YdT3RAA2/stWtBpFeKoSNYqia1BfrPs=</DigestValue>
    </Reference>
    <Reference Type="http://uri.etsi.org/01903#SignedProperties" URI="#idSignedProperties">
      <Transforms>
        <Transform Algorithm="http://www.w3.org/TR/2001/REC-xml-c14n-20010315"/>
      </Transforms>
      <DigestMethod Algorithm="http://www.w3.org/2001/04/xmlenc#sha256"/>
      <DigestValue>f10bREQdMwIuopSDuBEoSHdi5HqWZTDALDVIWELD4qI=</DigestValue>
    </Reference>
    <Reference Type="http://www.w3.org/2000/09/xmldsig#Object" URI="#idValidSigLnImg">
      <DigestMethod Algorithm="http://www.w3.org/2001/04/xmlenc#sha256"/>
      <DigestValue>U61uQJ4eeZnI+4xzpGPHUyJlMNtirhhvoGtegzXqwxA=</DigestValue>
    </Reference>
    <Reference Type="http://www.w3.org/2000/09/xmldsig#Object" URI="#idInvalidSigLnImg">
      <DigestMethod Algorithm="http://www.w3.org/2001/04/xmlenc#sha256"/>
      <DigestValue>qffPuHdah8hQ+aj68mTfvStI0eXDyooA7ngaptX44mM=</DigestValue>
    </Reference>
  </SignedInfo>
  <SignatureValue>gMl0WRTd9vwS0R8aVL5afeNyqKiICqk4kYaFxf0cTum7zDA7HgHA7sp4VZav3oF7P0gVeU0vDCnI
CkWUKDmJLKry16DhoYyGtAtVsEVzzB/zORZdv96pdROi2by/gj9kusokVGsLHTIlpOpXQvKNXEAN
O+JC5xTtv1oUBBcGmulGLCw5wlCyoNfYa8vSHsh4zkglH027ToSViXEKqSOXGc2o9V6KPe2x3xnU
8VysLp69DAHeXNAofmNzBAfaw5jlOcfDN6COzxJ76eSzfWbqEuIU2oYbh2myvFIEmak5ZAeJpAmV
TQfN/bo1CrM1RRXOPtkRktBN0vQCGWnqMgybhA==</SignatureValue>
  <KeyInfo>
    <X509Data>
      <X509Certificate>MIIIFDCCBfygAwIBAgITXAAAerMd/tlgMCqBRAAAAAB6szANBgkqhkiG9w0BAQsFADBXMRcwFQYDVQQFEw5SVUMgODAwODA2MTAtNzEVMBMGA1UEChMMQ09ERTEwMCBTLkEuMQswCQYDVQQGEwJQWTEYMBYGA1UEAxMPQ0EtQ09ERTEwMCBTLkEuMB4XDTIxMDcyMzEzMTA1MloXDTIzMDcyMzEzMTA1MlowgaoxKDAmBgNVBAMTH0RPUkEgSVNBQkVMIEJVU1RPIERFIEFSWkFNRU5ESUExFzAVBgNVBAoTDlBFUlNPTkEgRklTSUNBMQswCQYDVQQGEwJQWTEUMBIGA1UEKhMLRE9SQSBJU0FCRUwxHDAaBgNVBAQTE0JVU1RPIERFIEFSWkFNRU5ESUExETAPBgNVBAUTCENJNjkwNzgxMREwDwYDVQQLEwhGSVJNQSBGMjCCASIwDQYJKoZIhvcNAQEBBQADggEPADCCAQoCggEBAPOryQyO7JYD23oFUbllOrcXLYaoyLs6jEilPykf4acRYHZxF6NEW8pZV164nCt/rhvfHkZVg3yBiaN8CvwYQNTyFyI6CCAIWcBuezL4LY1t/6z7Zg0yRJxdivTJTICp7haGFRmhJWN6et/LTdL9/37GiCQk6DdVhT/wkOQW1YmAqOEPl5x5inq1VjUbzARAF3M8e4AKpZlvHL5tJIi14sgSIwwRonAGFHmKmDzx0AeFT0n4WoCKGoagk3wTZTwytGy+LLXhMUtvqbEJcgkmcg3nsMUbuj1igu+EerMNVEokNN87FERyeUYSVrbpXXNkrccP2jhBhv6goPiCDpM0mqkCAwEAAaOCA4MwggN/MA4GA1UdDwEB/wQEAwIF4DAMBgNVHRMBAf8EAjAAMCAGA1UdJQEB/wQWMBQGCCsGAQUFBwMCBggrBgEFBQcDBDAdBgNVHQ4EFgQUtY1SjQQ/2rI03DVm9sRqBCmctxg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AYDVR0RBB0wG4EZRE9SQS5BUlpBTUVORElBQEdNQUlMLkNPTTANBgkqhkiG9w0BAQsFAAOCAgEAbh53SVYPmVJG4ZfO0Pf4fUWhv6VUISshzrl6RLDo6C/v6XwHywWIi0sqhgOa2TkvSG+QWlkgCf06x9unknIIU6AJLztLCvRa8lh6Vv4hqGtgq8GDHkHdgysMX8xI3yED3Qjlgw/ohXBiHqUDtAnXaoJ6UWeZno/vr13r27Hw6hNhQMmHEhYOZpC31TFn9pRVDxieNj543h9yvRZscaiDS0Q+QOQETf7rEhZA+r0Gr7gGZ2/3+YMs49wVnbzP9YIUbC+rq3QMj4Qftue43Pvh2jwTUg+WLNvu3cY8guDS3pdWWGET9rk5RO9G3WJG59nJi3Os3tPQpIwV5ox/BKaj+3xiNMv0Yne0NAYs3ld3iaEru2mLdX8tgCkhuW5NaIc4y9/KCSLALYGitSctWpbcSBYjjfcDZEhlsFGfiIEZYhbSaiLfR7xTmIF2a+Lhb0kkey0UFEhPfsvGVY06UN2aUfGCRJiu+0z6qRlvBXHikClQpqRrO+Hq/L9C3ALleESJMnmsgk2P+TDdrkGNQtlHw5ZAuwkaumBwlcsvkKPae5avQREPICJA8axwVgGnZpuisgbTWFjkRk/nmX3EoXp/vpuzph4AupGQ+8InukohEz+SvWyH+t3fzHW9SUy+5osIfcC0WgDNpCbl43DC2rM6tgAHHt+HjQE8fGJzZbkt5T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8yaegbrSfS93Cs4cBqPKTj6S8x3L1j5qhQ5kxjqq6b0=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yfDF670A6qQufNZgQZOGAOnNF/CCFKI4wGaZkRQWZgQ=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tnurY5Q1aZ1eQ/bMRfyUy7Ksd0CXV6tGbe4+4RVMaYc=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LNZM6T4+3SC6QLuXegPUi9s/OGKykh70YuMbmWLRyy8=</DigestValue>
      </Reference>
      <Reference URI="/xl/drawings/drawing1.xml?ContentType=application/vnd.openxmlformats-officedocument.drawing+xml">
        <DigestMethod Algorithm="http://www.w3.org/2001/04/xmlenc#sha256"/>
        <DigestValue>uDxQje115Malia6VwOhFzHshlJs9Rgh/ymfy6K2+fdg=</DigestValue>
      </Reference>
      <Reference URI="/xl/drawings/drawing2.xml?ContentType=application/vnd.openxmlformats-officedocument.drawing+xml">
        <DigestMethod Algorithm="http://www.w3.org/2001/04/xmlenc#sha256"/>
        <DigestValue>YziTBakvuydbQhRlna5QFMOKljUKSdErV1OgTgm0PM4=</DigestValue>
      </Reference>
      <Reference URI="/xl/drawings/drawing3.xml?ContentType=application/vnd.openxmlformats-officedocument.drawing+xml">
        <DigestMethod Algorithm="http://www.w3.org/2001/04/xmlenc#sha256"/>
        <DigestValue>88n6VutJ6ot2QPiwKn/2Y/HL1k4SWhmzn2jBoebGeyc=</DigestValue>
      </Reference>
      <Reference URI="/xl/drawings/drawing4.xml?ContentType=application/vnd.openxmlformats-officedocument.drawing+xml">
        <DigestMethod Algorithm="http://www.w3.org/2001/04/xmlenc#sha256"/>
        <DigestValue>nNY47QhJBz2B9mvGv9+T9NMjREpWxb32tg+D5JRFnjQ=</DigestValue>
      </Reference>
      <Reference URI="/xl/drawings/drawing5.xml?ContentType=application/vnd.openxmlformats-officedocument.drawing+xml">
        <DigestMethod Algorithm="http://www.w3.org/2001/04/xmlenc#sha256"/>
        <DigestValue>5+aJmEz+zx6DpBWlvBMQ3R3AtgJy0MFyX0xbpiHUpw8=</DigestValue>
      </Reference>
      <Reference URI="/xl/drawings/drawing6.xml?ContentType=application/vnd.openxmlformats-officedocument.drawing+xml">
        <DigestMethod Algorithm="http://www.w3.org/2001/04/xmlenc#sha256"/>
        <DigestValue>vPMD+QsNSzWdhQjHsg2AV2ruovNi0ILqFIPEtlmoMzA=</DigestValue>
      </Reference>
      <Reference URI="/xl/drawings/vmlDrawing1.vml?ContentType=application/vnd.openxmlformats-officedocument.vmlDrawing">
        <DigestMethod Algorithm="http://www.w3.org/2001/04/xmlenc#sha256"/>
        <DigestValue>eNa9l4OmeQ3n9adGnR1rjx55rhfzYyGe00gxgHTWYjQ=</DigestValue>
      </Reference>
      <Reference URI="/xl/drawings/vmlDrawing10.vml?ContentType=application/vnd.openxmlformats-officedocument.vmlDrawing">
        <DigestMethod Algorithm="http://www.w3.org/2001/04/xmlenc#sha256"/>
        <DigestValue>uJYqNRmKQGCVQlljoRTpbW7FYHKgCZpVKkZsg5ZWHaY=</DigestValue>
      </Reference>
      <Reference URI="/xl/drawings/vmlDrawing11.vml?ContentType=application/vnd.openxmlformats-officedocument.vmlDrawing">
        <DigestMethod Algorithm="http://www.w3.org/2001/04/xmlenc#sha256"/>
        <DigestValue>gaV5GZr1/hX+NQNrpMkYoMpnkVoym8kgM6w9Uvms1k4=</DigestValue>
      </Reference>
      <Reference URI="/xl/drawings/vmlDrawing12.vml?ContentType=application/vnd.openxmlformats-officedocument.vmlDrawing">
        <DigestMethod Algorithm="http://www.w3.org/2001/04/xmlenc#sha256"/>
        <DigestValue>pscSyINhpFbhyggsat6kUJPfokmirbSZYCwwq6PKRhE=</DigestValue>
      </Reference>
      <Reference URI="/xl/drawings/vmlDrawing13.vml?ContentType=application/vnd.openxmlformats-officedocument.vmlDrawing">
        <DigestMethod Algorithm="http://www.w3.org/2001/04/xmlenc#sha256"/>
        <DigestValue>xpzurzC7RlhNB0YoYLgsJ50OoX9o9MRsDEc7+6ZLPaE=</DigestValue>
      </Reference>
      <Reference URI="/xl/drawings/vmlDrawing14.vml?ContentType=application/vnd.openxmlformats-officedocument.vmlDrawing">
        <DigestMethod Algorithm="http://www.w3.org/2001/04/xmlenc#sha256"/>
        <DigestValue>a6irHI3jxBapCspGR1acvRgS9qhU97w7Tk+GlPAk59U=</DigestValue>
      </Reference>
      <Reference URI="/xl/drawings/vmlDrawing2.vml?ContentType=application/vnd.openxmlformats-officedocument.vmlDrawing">
        <DigestMethod Algorithm="http://www.w3.org/2001/04/xmlenc#sha256"/>
        <DigestValue>/FQVint5rV/IXJcv4fO6AHcBE8MgZ3+bnR30spJTJzI=</DigestValue>
      </Reference>
      <Reference URI="/xl/drawings/vmlDrawing3.vml?ContentType=application/vnd.openxmlformats-officedocument.vmlDrawing">
        <DigestMethod Algorithm="http://www.w3.org/2001/04/xmlenc#sha256"/>
        <DigestValue>1nulUoE6V2sS9aTJ7Cn9QikW33GuCWR7GSEbiDr9JDE=</DigestValue>
      </Reference>
      <Reference URI="/xl/drawings/vmlDrawing4.vml?ContentType=application/vnd.openxmlformats-officedocument.vmlDrawing">
        <DigestMethod Algorithm="http://www.w3.org/2001/04/xmlenc#sha256"/>
        <DigestValue>w/TZR1I66XT93sxzslpfv+oasXtEijIZ2jFwTLEO7oU=</DigestValue>
      </Reference>
      <Reference URI="/xl/drawings/vmlDrawing5.vml?ContentType=application/vnd.openxmlformats-officedocument.vmlDrawing">
        <DigestMethod Algorithm="http://www.w3.org/2001/04/xmlenc#sha256"/>
        <DigestValue>Up52G/nzbtull3jC0GPyCMeA76/lY8tFCw4WBxHI3k8=</DigestValue>
      </Reference>
      <Reference URI="/xl/drawings/vmlDrawing6.vml?ContentType=application/vnd.openxmlformats-officedocument.vmlDrawing">
        <DigestMethod Algorithm="http://www.w3.org/2001/04/xmlenc#sha256"/>
        <DigestValue>PsJalnbRi5bvgAI2BMIpdrija76+pZJrpUfI+ouDQxE=</DigestValue>
      </Reference>
      <Reference URI="/xl/drawings/vmlDrawing7.vml?ContentType=application/vnd.openxmlformats-officedocument.vmlDrawing">
        <DigestMethod Algorithm="http://www.w3.org/2001/04/xmlenc#sha256"/>
        <DigestValue>8O11KX6+Kjp4cH8oz1Qn5ubnl4ArajXkdxQURcQ10rY=</DigestValue>
      </Reference>
      <Reference URI="/xl/drawings/vmlDrawing8.vml?ContentType=application/vnd.openxmlformats-officedocument.vmlDrawing">
        <DigestMethod Algorithm="http://www.w3.org/2001/04/xmlenc#sha256"/>
        <DigestValue>VGHL42kkVg5OcEppR6ZUm2B2PfFHw4p1r+VKyVW5CW4=</DigestValue>
      </Reference>
      <Reference URI="/xl/drawings/vmlDrawing9.vml?ContentType=application/vnd.openxmlformats-officedocument.vmlDrawing">
        <DigestMethod Algorithm="http://www.w3.org/2001/04/xmlenc#sha256"/>
        <DigestValue>4F/UIhJ7L984gW/SdGNOqFGeRdzooRSOLXs4p0rE8q8=</DigestValue>
      </Reference>
      <Reference URI="/xl/media/image1.png?ContentType=image/png">
        <DigestMethod Algorithm="http://www.w3.org/2001/04/xmlenc#sha256"/>
        <DigestValue>DZeqT3EYkW71AyrZlXcoWVAsjtCKj7Na0zmdTPxYwyY=</DigestValue>
      </Reference>
      <Reference URI="/xl/media/image10.emf?ContentType=image/x-emf">
        <DigestMethod Algorithm="http://www.w3.org/2001/04/xmlenc#sha256"/>
        <DigestValue>QNvcllYPwoVTPyBsBYfHilaTM/m8VcFxTRAUTzccDGk=</DigestValue>
      </Reference>
      <Reference URI="/xl/media/image11.emf?ContentType=image/x-emf">
        <DigestMethod Algorithm="http://www.w3.org/2001/04/xmlenc#sha256"/>
        <DigestValue>MYbwB3O/gIWowKZieXKB9Gdxu1ctkwT7N04VoF3PyQY=</DigestValue>
      </Reference>
      <Reference URI="/xl/media/image12.emf?ContentType=image/x-emf">
        <DigestMethod Algorithm="http://www.w3.org/2001/04/xmlenc#sha256"/>
        <DigestValue>IfZzhRwLfCAUck1RjgCZNEMfB4zVYN44AkuykESvoPw=</DigestValue>
      </Reference>
      <Reference URI="/xl/media/image2.emf?ContentType=image/x-emf">
        <DigestMethod Algorithm="http://www.w3.org/2001/04/xmlenc#sha256"/>
        <DigestValue>Pdx6Fr7HVL5ZJJedCOViksoQpqkqKLbXuKmAbyKu7fw=</DigestValue>
      </Reference>
      <Reference URI="/xl/media/image3.emf?ContentType=image/x-emf">
        <DigestMethod Algorithm="http://www.w3.org/2001/04/xmlenc#sha256"/>
        <DigestValue>JZReVvUBw935K73+j5wak+3DX0Kmb4LSOmCwzzbY8Es=</DigestValue>
      </Reference>
      <Reference URI="/xl/media/image4.png?ContentType=image/png">
        <DigestMethod Algorithm="http://www.w3.org/2001/04/xmlenc#sha256"/>
        <DigestValue>ZFOveYhwl4gae5pZO6jij11ys+YBw5dtBydY4oZ4yxw=</DigestValue>
      </Reference>
      <Reference URI="/xl/media/image5.emf?ContentType=image/x-emf">
        <DigestMethod Algorithm="http://www.w3.org/2001/04/xmlenc#sha256"/>
        <DigestValue>8i2XjJwpKDwIeHn3ey1NxLHxVmXhF3FiGbAWnTSYOjw=</DigestValue>
      </Reference>
      <Reference URI="/xl/media/image6.png?ContentType=image/png">
        <DigestMethod Algorithm="http://www.w3.org/2001/04/xmlenc#sha256"/>
        <DigestValue>0fU6ZBKqYDvRkAPZaWcE09qi04Y/f06d3L/mFoQKmjg=</DigestValue>
      </Reference>
      <Reference URI="/xl/media/image7.png?ContentType=image/png">
        <DigestMethod Algorithm="http://www.w3.org/2001/04/xmlenc#sha256"/>
        <DigestValue>aG4PTxwS8WhkssbS8+tfEdRKxJnybEQcE5pxIfzDUGs=</DigestValue>
      </Reference>
      <Reference URI="/xl/media/image8.png?ContentType=image/png">
        <DigestMethod Algorithm="http://www.w3.org/2001/04/xmlenc#sha256"/>
        <DigestValue>m8qNJOJXIojFMFEm5aUdeGOthpZTsowJTlick44GWK0=</DigestValue>
      </Reference>
      <Reference URI="/xl/media/image9.emf?ContentType=image/x-emf">
        <DigestMethod Algorithm="http://www.w3.org/2001/04/xmlenc#sha256"/>
        <DigestValue>qNgz60L4LSrw0EHR1TIzkWdAXkuN8OuYRBrSJ9ZzLHw=</DigestValue>
      </Reference>
      <Reference URI="/xl/printerSettings/printerSettings1.bin?ContentType=application/vnd.openxmlformats-officedocument.spreadsheetml.printerSettings">
        <DigestMethod Algorithm="http://www.w3.org/2001/04/xmlenc#sha256"/>
        <DigestValue>fH2/OJ1E8huSJtefp03I9Lv6BIqzeATk9gHftaxngus=</DigestValue>
      </Reference>
      <Reference URI="/xl/printerSettings/printerSettings10.bin?ContentType=application/vnd.openxmlformats-officedocument.spreadsheetml.printerSettings">
        <DigestMethod Algorithm="http://www.w3.org/2001/04/xmlenc#sha256"/>
        <DigestValue>3CGxPk97Uq36ifXXKCvTkuKE6sYFb7iYlUuHwfSYzCw=</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YkYCcrTgFYg99anWtEBIJ1ZA8LAR1gbsTRoa5OLiZhA=</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9BEDvEtLT0sYKxzC33m1GXOVCEz7eNWpAlAQTHxciJc=</DigestValue>
      </Reference>
      <Reference URI="/xl/printerSettings/printerSettings8.bin?ContentType=application/vnd.openxmlformats-officedocument.spreadsheetml.printerSettings">
        <DigestMethod Algorithm="http://www.w3.org/2001/04/xmlenc#sha256"/>
        <DigestValue>vw+sgsAPTseVai+9D65lDcjiPWdhH20kozMQZeSdqxg=</DigestValue>
      </Reference>
      <Reference URI="/xl/printerSettings/printerSettings9.bin?ContentType=application/vnd.openxmlformats-officedocument.spreadsheetml.printerSettings">
        <DigestMethod Algorithm="http://www.w3.org/2001/04/xmlenc#sha256"/>
        <DigestValue>5q383dx2o7iZLKqG0HBZLxbrnpLjyrkxQfjIqmut7Ak=</DigestValue>
      </Reference>
      <Reference URI="/xl/sharedStrings.xml?ContentType=application/vnd.openxmlformats-officedocument.spreadsheetml.sharedStrings+xml">
        <DigestMethod Algorithm="http://www.w3.org/2001/04/xmlenc#sha256"/>
        <DigestValue>pMlmJkB5KmSAz8SGZxo1zqwe7Cvp+3Y+WNL6dIlGWWY=</DigestValue>
      </Reference>
      <Reference URI="/xl/styles.xml?ContentType=application/vnd.openxmlformats-officedocument.spreadsheetml.styles+xml">
        <DigestMethod Algorithm="http://www.w3.org/2001/04/xmlenc#sha256"/>
        <DigestValue>ic69aE+tKmvNqUWRLrvVZt7p0wvFTSX4x7uw8HmCb8o=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7pPWTinXvyFMZn6rNb2qW4qpQ3rYMT4OEqG6IOF0RSE=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vDHadj42FmvZnxRyFvOIE9Gx5C20ffiKzEFf5KqFMxk=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fZeVTX+uZIomTcwfyklrbjKIM5m9RAT4r99ID2EXxog=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2kUMKqT1K0ZuUmMMn0TJmmYK47dme28RAdKhTLYR1tA=</DigestValue>
      </Reference>
      <Reference URI="/xl/worksheets/sheet10.xml?ContentType=application/vnd.openxmlformats-officedocument.spreadsheetml.worksheet+xml">
        <DigestMethod Algorithm="http://www.w3.org/2001/04/xmlenc#sha256"/>
        <DigestValue>CBi4NrFUaVgjlKE5uDBI6j6a73cBSq6SoOXMZI52gCU=</DigestValue>
      </Reference>
      <Reference URI="/xl/worksheets/sheet11.xml?ContentType=application/vnd.openxmlformats-officedocument.spreadsheetml.worksheet+xml">
        <DigestMethod Algorithm="http://www.w3.org/2001/04/xmlenc#sha256"/>
        <DigestValue>fFGrGcEu0XOYbMF/OH5a/ZgU8/uwnWu9yz03Z3/kgrY=</DigestValue>
      </Reference>
      <Reference URI="/xl/worksheets/sheet12.xml?ContentType=application/vnd.openxmlformats-officedocument.spreadsheetml.worksheet+xml">
        <DigestMethod Algorithm="http://www.w3.org/2001/04/xmlenc#sha256"/>
        <DigestValue>cKLOaNQtTzHRB1nf/7+mzRmadfD0oeWIbq55AoqZFCc=</DigestValue>
      </Reference>
      <Reference URI="/xl/worksheets/sheet13.xml?ContentType=application/vnd.openxmlformats-officedocument.spreadsheetml.worksheet+xml">
        <DigestMethod Algorithm="http://www.w3.org/2001/04/xmlenc#sha256"/>
        <DigestValue>uVoNslnB9v9S+jh7oVCfJQAtXZmllNl+4ovc5UpiNdM=</DigestValue>
      </Reference>
      <Reference URI="/xl/worksheets/sheet14.xml?ContentType=application/vnd.openxmlformats-officedocument.spreadsheetml.worksheet+xml">
        <DigestMethod Algorithm="http://www.w3.org/2001/04/xmlenc#sha256"/>
        <DigestValue>r0mDbnFdRpwfPB+nrsVs7oFsRb8gxj2RpWSN95ivqCs=</DigestValue>
      </Reference>
      <Reference URI="/xl/worksheets/sheet2.xml?ContentType=application/vnd.openxmlformats-officedocument.spreadsheetml.worksheet+xml">
        <DigestMethod Algorithm="http://www.w3.org/2001/04/xmlenc#sha256"/>
        <DigestValue>anGQe+6dHM+Zis5hiXgRS2R8NDa0/J9dP7UzGNfGcTA=</DigestValue>
      </Reference>
      <Reference URI="/xl/worksheets/sheet3.xml?ContentType=application/vnd.openxmlformats-officedocument.spreadsheetml.worksheet+xml">
        <DigestMethod Algorithm="http://www.w3.org/2001/04/xmlenc#sha256"/>
        <DigestValue>w6yHWosgyekvQYyUkA5GtShQbHu78ZBlPdcKN9QAfF0=</DigestValue>
      </Reference>
      <Reference URI="/xl/worksheets/sheet4.xml?ContentType=application/vnd.openxmlformats-officedocument.spreadsheetml.worksheet+xml">
        <DigestMethod Algorithm="http://www.w3.org/2001/04/xmlenc#sha256"/>
        <DigestValue>8IOvWZG9xowGqgMxrknFCbZAPQieX/NDWK67SDh0TjI=</DigestValue>
      </Reference>
      <Reference URI="/xl/worksheets/sheet5.xml?ContentType=application/vnd.openxmlformats-officedocument.spreadsheetml.worksheet+xml">
        <DigestMethod Algorithm="http://www.w3.org/2001/04/xmlenc#sha256"/>
        <DigestValue>BKSVIPqlb/DWoghq5SI7Sw64fhaDihG4qTjPyjT6rmE=</DigestValue>
      </Reference>
      <Reference URI="/xl/worksheets/sheet6.xml?ContentType=application/vnd.openxmlformats-officedocument.spreadsheetml.worksheet+xml">
        <DigestMethod Algorithm="http://www.w3.org/2001/04/xmlenc#sha256"/>
        <DigestValue>68+gfxBXunKdaHU4HQ4nZ7wOEQLhqjgk592PnC9rlyI=</DigestValue>
      </Reference>
      <Reference URI="/xl/worksheets/sheet7.xml?ContentType=application/vnd.openxmlformats-officedocument.spreadsheetml.worksheet+xml">
        <DigestMethod Algorithm="http://www.w3.org/2001/04/xmlenc#sha256"/>
        <DigestValue>DaeV/iRl/I1QeupFAQwGu7bGTWAFXdyHseQSrdiffSk=</DigestValue>
      </Reference>
      <Reference URI="/xl/worksheets/sheet8.xml?ContentType=application/vnd.openxmlformats-officedocument.spreadsheetml.worksheet+xml">
        <DigestMethod Algorithm="http://www.w3.org/2001/04/xmlenc#sha256"/>
        <DigestValue>8ZOdyye7cs7bzLmrYDiDCap1AjoKq4gGMUNCtPN3n74=</DigestValue>
      </Reference>
      <Reference URI="/xl/worksheets/sheet9.xml?ContentType=application/vnd.openxmlformats-officedocument.spreadsheetml.worksheet+xml">
        <DigestMethod Algorithm="http://www.w3.org/2001/04/xmlenc#sha256"/>
        <DigestValue>oNFpUM4b6yGK5reoEuTzzkoa0fPO4yQXfIWTTHhzn6s=</DigestValue>
      </Reference>
    </Manifest>
    <SignatureProperties>
      <SignatureProperty Id="idSignatureTime" Target="#idPackageSignature">
        <mdssi:SignatureTime xmlns:mdssi="http://schemas.openxmlformats.org/package/2006/digital-signature">
          <mdssi:Format>YYYY-MM-DDThh:mm:ssTZD</mdssi:Format>
          <mdssi:Value>2021-11-23T19:16:44Z</mdssi:Value>
        </mdssi:SignatureTime>
      </SignatureProperty>
    </SignatureProperties>
  </Object>
  <Object Id="idOfficeObject">
    <SignatureProperties>
      <SignatureProperty Id="idOfficeV1Details" Target="#idPackageSignature">
        <SignatureInfoV1 xmlns="http://schemas.microsoft.com/office/2006/digsig">
          <SetupID>{3AAA3200-026B-48CF-8E35-97E2FFC9E99E}</SetupID>
          <SignatureText>DBA</SignatureText>
          <SignatureImage/>
          <SignatureComments/>
          <WindowsVersion>10.0</WindowsVersion>
          <OfficeVersion>16.0.10380/14</OfficeVersion>
          <ApplicationVersion>16.0.10380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2021-11-23T19:16:44Z</xd:SigningTime>
          <xd:SigningCertificate>
            <xd:Cert>
              <xd:CertDigest>
                <DigestMethod Algorithm="http://www.w3.org/2001/04/xmlenc#sha256"/>
                <DigestValue>4OBqmAwi54evLH1pcaGQIMAuSU+snKvbUf3IPRi0Mu0=</DigestValue>
              </xd:CertDigest>
              <xd:IssuerSerial>
                <X509IssuerName>CN=CA-CODE100 S.A., C=PY, O=CODE100 S.A., SERIALNUMBER=RUC 80080610-7</X509IssuerName>
                <X509SerialNumber>2051668721360662333565072710022995768263080627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oBAAB/AAAAAAAAAAAAAAARIwAAHRAAACBFTUYAAAEAwBsAAKoAAAAGAAAAAAAAAAAAAAAAAAAAgAcAADgEAABhAgAAXAEAAAAAAAAAAAAAAAAAAOhKCQBgTw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AAAAAAAAAAAAAAAb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AAAAAAAlAAAADAAAAAEAAABMAAAAZAAAAAAAAAAAAAAAGgEAAH8AAAAAAAAAAAAAABsBAACAAAAAIQDwAAAAAAAAAAAAAACAPwAAAAAAAAAAAACAPwAAAAAAAAAAAAAAAAAAAAAAAAAAAAAAAAAAAAAAAAAAJQAAAAwAAAAAAACAKAAAAAwAAAABAAAAJwAAABgAAAABAAAAAAAAAP///wAAAAAAJQAAAAwAAAABAAAATAAAAGQAAAAAAAAAAAAAABo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9QY7jAEK+AAAABAAAAAoAAABMAAAAAAAAAAAAAAAAAAAA//////////9gAAAAMgAzAC8AMQAxAC8AMgAwADIAMQAGAAAABgAAAAQAAAAGAAAABgAAAAQAAAAGAAAABgAAAAYAAAAGAAAASwAAAEAAAAAwAAAABQAAACAAAAABAAAAAQAAABAAAAAAAAAAAAAAABsBAACAAAAAAAAAAAAAAAAb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9QY7jAE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I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JAAAASAAAACUAAAAMAAAABAAAAFQAAABgAAAAKgAAADMAAABHAAAARwAAAAEAAAAAwP1BjuMAQioAAAAzAAAAAwAAAEwAAAAAAAAAAAAAAAAAAAD//////////1QAAABEAEIAQQAAAAsAAAAJAAAACgAAAEsAAABAAAAAMAAAAAUAAAAgAAAAAQAAAAEAAAAQAAAAAAAAAAAAAAAbAQAAgAAAAAAAAAAAAAAAGwEAAIAAAAAlAAAADAAAAAIAAAAnAAAAGAAAAAUAAAAAAAAA////AAAAAAAlAAAADAAAAAUAAABMAAAAZAAAAAAAAABQAAAAGgEAAHwAAAAAAAAAUAAAAB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kAAAAXAAAAAEAAAAAwP1BjuMAQgoAAABQAAAAHQAAAEwAAAAAAAAAAAAAAAAAAAD//////////4gAAABMAGkAYwAsACAARABvAHIAYQAgAEIAdQBzAHQAbwAgAGQAZQAgAEEAcgB6AGEAbQBlAG4AZABpAGEAAAAFAAAAAwAAAAUAAAADAAAAAwAAAAgAAAAHAAAABAAAAAYAAAADAAAABgAAAAcAAAAFAAAABAAAAAcAAAADAAAABwAAAAYAAAADAAAABwAAAAQAAAAFAAAABgAAAAkAAAAGAAAABwAAAAcAAAADAAAABgAAAEsAAABAAAAAMAAAAAUAAAAgAAAAAQAAAAEAAAAQAAAAAAAAAAAAAAAbAQAAgAAAAAAAAAAAAAAAG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EYAAABsAAAAAQAAAADA/UGO4wBCCgAAAGAAAAAIAAAATAAAAAAAAAAAAAAAAAAAAP//////////XAAAAEMATwBOAFQAQQBEAE8AUgAHAAAACQAAAAgAAAAGAAAABwAAAAgAAAAJAAAABwAAAEsAAABAAAAAMAAAAAUAAAAgAAAAAQAAAAEAAAAQAAAAAAAAAAAAAAAbAQAAgAAAAAAAAAAAAAAAGwEAAIAAAAAlAAAADAAAAAIAAAAnAAAAGAAAAAUAAAAAAAAA////AAAAAAAlAAAADAAAAAUAAABMAAAAZAAAAAkAAABwAAAAEQEAAHwAAAAJAAAAcAAAAAkBAAANAAAAIQDwAAAAAAAAAAAAAACAPwAAAAAAAAAAAACAPwAAAAAAAAAAAAAAAAAAAAAAAAAAAAAAAAAAAAAAAAAAJQAAAAwAAAAAAACAKAAAAAwAAAAFAAAAJQAAAAwAAAABAAAAGAAAAAwAAAAAAAAAEgAAAAwAAAABAAAAFgAAAAwAAAAAAAAAVAAAAFQBAAAKAAAAcAAAABABAAB8AAAAAQAAAADA/UGO4wBCCgAAAHAAAAAsAAAATAAAAAQAAAAJAAAAcAAAABIBAAB9AAAApAAAAEYAaQByAG0AYQBkAG8AIABwAG8AcgA6ACAARABPAFIAQQAgAEkAUwBBAEIARQBMACAAQgBVAFMAVABPACAARABFACAAQQBSAFoAQQBNAEUATgBEAEkAQQAGAAAAAwAAAAQAAAAJAAAABgAAAAcAAAAHAAAAAwAAAAcAAAAHAAAABAAAAAMAAAADAAAACAAAAAkAAAAHAAAABwAAAAMAAAADAAAABgAAAAcAAAAGAAAABgAAAAUAAAADAAAABgAAAAgAAAAGAAAABgAAAAkAAAADAAAACAAAAAYAAAADAAAABwAAAAcAAAAGAAAABwAAAAoAAAAGAAAACAAAAAgAAAADAAAABwAAABYAAAAMAAAAAAAAACUAAAAMAAAAAgAAAA4AAAAUAAAAAAAAABAAAAAUAAAA</Object>
  <Object Id="idInvalidSigLnImg">AQAAAGwAAAAAAAAAAAAAABoBAAB/AAAAAAAAAAAAAAARIwAAHRAAACBFTUYAAAEAXB8AALAAAAAGAAAAAAAAAAAAAAAAAAAAgAcAADgEAABhAgAAXAEAAAAAAAAAAAAAAAAAAOhKCQBgTw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AAAAAAAAAAAAAAAb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AAAAAAAlAAAADAAAAAEAAABMAAAAZAAAAAAAAAAAAAAAGgEAAH8AAAAAAAAAAAAAABsBAACAAAAAIQDwAAAAAAAAAAAAAACAPwAAAAAAAAAAAACAPwAAAAAAAAAAAAAAAAAAAAAAAAAAAAAAAAAAAAAAAAAAJQAAAAwAAAAAAACAKAAAAAwAAAABAAAAJwAAABgAAAABAAAAAAAAAP///wAAAAAAJQAAAAwAAAABAAAATAAAAGQAAAAAAAAAAAAAABo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nQgAAAAcKDQcKDQcJDQ4WMShFrjFU1TJV1gECBAIDBAECBQoRKyZBowsTMQAAAAAAfqbJd6PIeqDCQFZ4JTd0Lk/HMVPSGy5uFiE4GypVJ0KnHjN9AAABap0AAACcz+7S6ffb7fnC0t1haH0hMm8aLXIuT8ggOIwoRKslP58cK08AAAEAAAAAAMHg9P///////////+bm5k9SXjw/SzBRzTFU0y1NwSAyVzFGXwEBAlYxCA8mnM/u69/SvI9jt4tgjIR9FBosDBEjMVTUMlXWMVPRKUSeDxk4AAAAAAAAAADT6ff///////+Tk5MjK0krSbkvUcsuT8YVJFoTIFIrSbgtTcEQHEcQAAAAAJzP7vT6/bTa8kRleixHhy1Nwi5PxiQtTnBwcJKSki81SRwtZAgOIwAAAAAAweD02+35gsLqZ5q6Jz1jNEJyOUZ4qamp+/v7////wdPeVnCJAQECAAAAAACv1/Ho8/ubzu6CwuqMudS3u769vb3////////////L5fZymsABAgM3AAAAAK/X8fz9/uLx+snk9uTy+vz9/v///////////////8vl9nKawAECA6dCAAAAotHvtdryxOL1xOL1tdry0+r32+350+r3tdryxOL1pdPvc5rAAQIDAAAAAABpj7ZnjrZqj7Zqj7ZnjrZtkbdukrdtkbdnjrZqj7ZojrZ3rdUCAwRqn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UGO4wBCIwAAAAQAAAAPAAAATAAAAAAAAAAAAAAAAAAAAP//////////bAAAAEYAaQByAG0AYQAgAG4AbwAgAHYA4QBsAGkAZABhAAAABgAAAAMAAAAEAAAACQAAAAYAAAADAAAABwAAAAcAAAADAAAABQAAAAYAAAADAAAAAwAAAAcAAAAGAAAASwAAAEAAAAAwAAAABQAAACAAAAABAAAAAQAAABAAAAAAAAAAAAAAABsBAACAAAAAAAAAAAAAAAAb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9QY7jAE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I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JAAAASAAAACUAAAAMAAAABAAAAFQAAABgAAAAKgAAADMAAABHAAAARwAAAAEAAAAAwP1BjuMAQioAAAAzAAAAAwAAAEwAAAAAAAAAAAAAAAAAAAD//////////1QAAABEAEIAQQAAAAsAAAAJAAAACgAAAEsAAABAAAAAMAAAAAUAAAAgAAAAAQAAAAEAAAAQAAAAAAAAAAAAAAAbAQAAgAAAAAAAAAAAAAAAGwEAAIAAAAAlAAAADAAAAAIAAAAnAAAAGAAAAAUAAAAAAAAA////AAAAAAAlAAAADAAAAAUAAABMAAAAZAAAAAAAAABQAAAAGgEAAHwAAAAAAAAAUAAAAB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kAAAAXAAAAAEAAAAAwP1BjuMAQgoAAABQAAAAHQAAAEwAAAAAAAAAAAAAAAAAAAD//////////4gAAABMAGkAYwAsACAARABvAHIAYQAgAEIAdQBzAHQAbwAgAGQAZQAgAEEAcgB6AGEAbQBlAG4AZABpAGEAAAAFAAAAAwAAAAUAAAADAAAAAwAAAAgAAAAHAAAABAAAAAYAAAADAAAABgAAAAcAAAAFAAAABAAAAAcAAAADAAAABwAAAAYAAAADAAAABwAAAAQAAAAFAAAABgAAAAkAAAAGAAAABwAAAAcAAAADAAAABgAAAEsAAABAAAAAMAAAAAUAAAAgAAAAAQAAAAEAAAAQAAAAAAAAAAAAAAAbAQAAgAAAAAAAAAAAAAAAG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EYAAABsAAAAAQAAAADA/UGO4wBCCgAAAGAAAAAIAAAATAAAAAAAAAAAAAAAAAAAAP//////////XAAAAEMATwBOAFQAQQBEAE8AUgAHAAAACQAAAAgAAAAGAAAABwAAAAgAAAAJAAAABwAAAEsAAABAAAAAMAAAAAUAAAAgAAAAAQAAAAEAAAAQAAAAAAAAAAAAAAAbAQAAgAAAAAAAAAAAAAAAGwEAAIAAAAAlAAAADAAAAAIAAAAnAAAAGAAAAAUAAAAAAAAA////AAAAAAAlAAAADAAAAAUAAABMAAAAZAAAAAkAAABwAAAAEQEAAHwAAAAJAAAAcAAAAAkBAAANAAAAIQDwAAAAAAAAAAAAAACAPwAAAAAAAAAAAACAPwAAAAAAAAAAAAAAAAAAAAAAAAAAAAAAAAAAAAAAAAAAJQAAAAwAAAAAAACAKAAAAAwAAAAFAAAAJQAAAAwAAAABAAAAGAAAAAwAAAAAAAAAEgAAAAwAAAABAAAAFgAAAAwAAAAAAAAAVAAAAFQBAAAKAAAAcAAAABABAAB8AAAAAQAAAADA/UGO4wBCCgAAAHAAAAAsAAAATAAAAAQAAAAJAAAAcAAAABIBAAB9AAAApAAAAEYAaQByAG0AYQBkAG8AIABwAG8AcgA6ACAARABPAFIAQQAgAEkAUwBBAEIARQBMACAAQgBVAFMAVABPACAARABFACAAQQBSAFoAQQBNAEUATgBEAEkAQQAGAAAAAwAAAAQAAAAJAAAABgAAAAcAAAAHAAAAAwAAAAcAAAAHAAAABAAAAAMAAAADAAAACAAAAAkAAAAHAAAABwAAAAMAAAADAAAABgAAAAcAAAAGAAAABgAAAAUAAAADAAAABgAAAAgAAAAGAAAABgAAAAkAAAADAAAACAAAAAYAAAADAAAABwAAAAcAAAAGAAAABwAAAAoAAAAGAAAACAAAAAgAAAAD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V/AyQO3UZ2o/eYPPBDmRzgsgOrTLXxkAxh/dlsz/GwE=</DigestValue>
    </Reference>
    <Reference Type="http://www.w3.org/2000/09/xmldsig#Object" URI="#idOfficeObject">
      <DigestMethod Algorithm="http://www.w3.org/2001/04/xmlenc#sha256"/>
      <DigestValue>C17yyVasC3oNOXUsyOLDoUAXfB5Z9m3wKnbBg3rkPp0=</DigestValue>
    </Reference>
    <Reference Type="http://uri.etsi.org/01903#SignedProperties" URI="#idSignedProperties">
      <Transforms>
        <Transform Algorithm="http://www.w3.org/TR/2001/REC-xml-c14n-20010315"/>
      </Transforms>
      <DigestMethod Algorithm="http://www.w3.org/2001/04/xmlenc#sha256"/>
      <DigestValue>t+0T3bD1vJiwZXx0tQtPi+VrmX59d8/716Jeg0IhPNE=</DigestValue>
    </Reference>
    <Reference Type="http://www.w3.org/2000/09/xmldsig#Object" URI="#idValidSigLnImg">
      <DigestMethod Algorithm="http://www.w3.org/2001/04/xmlenc#sha256"/>
      <DigestValue>U61uQJ4eeZnI+4xzpGPHUyJlMNtirhhvoGtegzXqwxA=</DigestValue>
    </Reference>
    <Reference Type="http://www.w3.org/2000/09/xmldsig#Object" URI="#idInvalidSigLnImg">
      <DigestMethod Algorithm="http://www.w3.org/2001/04/xmlenc#sha256"/>
      <DigestValue>ozxH4n0e29o0PR9Zj34qO2ozHsHYeoKfwoOVJ0QFoxI=</DigestValue>
    </Reference>
  </SignedInfo>
  <SignatureValue>7ziMHZBV3q1XjMlujwEJ2+C+NAzjM+B31Ca4MxeAf9JLRqkSDaWCuR/6W1VgJMVrYAfwf4TuhvRw
8eS2cBUMat1Tr+0MkTwIgo3xM03Q68wjAFrBZjcJSljRy1XYrSDmoF/lRM2z8S66wofgmgt0+wyB
A0kLKl3z/GHv5yavFXGNpVI+lPdkYnHUtOqFzCWm60Tum/VXmgeMZjv6Fbzh6yNoXq2AQQ40qQ3v
SRfaxaXNLjbWRgRWRPxEOr7G6GFcf2gyWNmwdTBQttUj0dRg0d2JlESeCSSQIpV5bSNdf8TxlB/6
x/MYdXryWCA80c6239cYne/c1K5HyC4BAUQ1GQ==</SignatureValue>
  <KeyInfo>
    <X509Data>
      <X509Certificate>MIIIFDCCBfygAwIBAgITXAAAerMd/tlgMCqBRAAAAAB6szANBgkqhkiG9w0BAQsFADBXMRcwFQYDVQQFEw5SVUMgODAwODA2MTAtNzEVMBMGA1UEChMMQ09ERTEwMCBTLkEuMQswCQYDVQQGEwJQWTEYMBYGA1UEAxMPQ0EtQ09ERTEwMCBTLkEuMB4XDTIxMDcyMzEzMTA1MloXDTIzMDcyMzEzMTA1MlowgaoxKDAmBgNVBAMTH0RPUkEgSVNBQkVMIEJVU1RPIERFIEFSWkFNRU5ESUExFzAVBgNVBAoTDlBFUlNPTkEgRklTSUNBMQswCQYDVQQGEwJQWTEUMBIGA1UEKhMLRE9SQSBJU0FCRUwxHDAaBgNVBAQTE0JVU1RPIERFIEFSWkFNRU5ESUExETAPBgNVBAUTCENJNjkwNzgxMREwDwYDVQQLEwhGSVJNQSBGMjCCASIwDQYJKoZIhvcNAQEBBQADggEPADCCAQoCggEBAPOryQyO7JYD23oFUbllOrcXLYaoyLs6jEilPykf4acRYHZxF6NEW8pZV164nCt/rhvfHkZVg3yBiaN8CvwYQNTyFyI6CCAIWcBuezL4LY1t/6z7Zg0yRJxdivTJTICp7haGFRmhJWN6et/LTdL9/37GiCQk6DdVhT/wkOQW1YmAqOEPl5x5inq1VjUbzARAF3M8e4AKpZlvHL5tJIi14sgSIwwRonAGFHmKmDzx0AeFT0n4WoCKGoagk3wTZTwytGy+LLXhMUtvqbEJcgkmcg3nsMUbuj1igu+EerMNVEokNN87FERyeUYSVrbpXXNkrccP2jhBhv6goPiCDpM0mqkCAwEAAaOCA4MwggN/MA4GA1UdDwEB/wQEAwIF4DAMBgNVHRMBAf8EAjAAMCAGA1UdJQEB/wQWMBQGCCsGAQUFBwMCBggrBgEFBQcDBDAdBgNVHQ4EFgQUtY1SjQQ/2rI03DVm9sRqBCmctxg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AYDVR0RBB0wG4EZRE9SQS5BUlpBTUVORElBQEdNQUlMLkNPTTANBgkqhkiG9w0BAQsFAAOCAgEAbh53SVYPmVJG4ZfO0Pf4fUWhv6VUISshzrl6RLDo6C/v6XwHywWIi0sqhgOa2TkvSG+QWlkgCf06x9unknIIU6AJLztLCvRa8lh6Vv4hqGtgq8GDHkHdgysMX8xI3yED3Qjlgw/ohXBiHqUDtAnXaoJ6UWeZno/vr13r27Hw6hNhQMmHEhYOZpC31TFn9pRVDxieNj543h9yvRZscaiDS0Q+QOQETf7rEhZA+r0Gr7gGZ2/3+YMs49wVnbzP9YIUbC+rq3QMj4Qftue43Pvh2jwTUg+WLNvu3cY8guDS3pdWWGET9rk5RO9G3WJG59nJi3Os3tPQpIwV5ox/BKaj+3xiNMv0Yne0NAYs3ld3iaEru2mLdX8tgCkhuW5NaIc4y9/KCSLALYGitSctWpbcSBYjjfcDZEhlsFGfiIEZYhbSaiLfR7xTmIF2a+Lhb0kkey0UFEhPfsvGVY06UN2aUfGCRJiu+0z6qRlvBXHikClQpqRrO+Hq/L9C3ALleESJMnmsgk2P+TDdrkGNQtlHw5ZAuwkaumBwlcsvkKPae5avQREPICJA8axwVgGnZpuisgbTWFjkRk/nmX3EoXp/vpuzph4AupGQ+8InukohEz+SvWyH+t3fzHW9SUy+5osIfcC0WgDNpCbl43DC2rM6tgAHHt+HjQE8fGJzZbkt5T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8yaegbrSfS93Cs4cBqPKTj6S8x3L1j5qhQ5kxjqq6b0=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yfDF670A6qQufNZgQZOGAOnNF/CCFKI4wGaZkRQWZgQ=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tnurY5Q1aZ1eQ/bMRfyUy7Ksd0CXV6tGbe4+4RVMaYc=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LNZM6T4+3SC6QLuXegPUi9s/OGKykh70YuMbmWLRyy8=</DigestValue>
      </Reference>
      <Reference URI="/xl/drawings/drawing1.xml?ContentType=application/vnd.openxmlformats-officedocument.drawing+xml">
        <DigestMethod Algorithm="http://www.w3.org/2001/04/xmlenc#sha256"/>
        <DigestValue>uDxQje115Malia6VwOhFzHshlJs9Rgh/ymfy6K2+fdg=</DigestValue>
      </Reference>
      <Reference URI="/xl/drawings/drawing2.xml?ContentType=application/vnd.openxmlformats-officedocument.drawing+xml">
        <DigestMethod Algorithm="http://www.w3.org/2001/04/xmlenc#sha256"/>
        <DigestValue>YziTBakvuydbQhRlna5QFMOKljUKSdErV1OgTgm0PM4=</DigestValue>
      </Reference>
      <Reference URI="/xl/drawings/drawing3.xml?ContentType=application/vnd.openxmlformats-officedocument.drawing+xml">
        <DigestMethod Algorithm="http://www.w3.org/2001/04/xmlenc#sha256"/>
        <DigestValue>88n6VutJ6ot2QPiwKn/2Y/HL1k4SWhmzn2jBoebGeyc=</DigestValue>
      </Reference>
      <Reference URI="/xl/drawings/drawing4.xml?ContentType=application/vnd.openxmlformats-officedocument.drawing+xml">
        <DigestMethod Algorithm="http://www.w3.org/2001/04/xmlenc#sha256"/>
        <DigestValue>nNY47QhJBz2B9mvGv9+T9NMjREpWxb32tg+D5JRFnjQ=</DigestValue>
      </Reference>
      <Reference URI="/xl/drawings/drawing5.xml?ContentType=application/vnd.openxmlformats-officedocument.drawing+xml">
        <DigestMethod Algorithm="http://www.w3.org/2001/04/xmlenc#sha256"/>
        <DigestValue>5+aJmEz+zx6DpBWlvBMQ3R3AtgJy0MFyX0xbpiHUpw8=</DigestValue>
      </Reference>
      <Reference URI="/xl/drawings/drawing6.xml?ContentType=application/vnd.openxmlformats-officedocument.drawing+xml">
        <DigestMethod Algorithm="http://www.w3.org/2001/04/xmlenc#sha256"/>
        <DigestValue>vPMD+QsNSzWdhQjHsg2AV2ruovNi0ILqFIPEtlmoMzA=</DigestValue>
      </Reference>
      <Reference URI="/xl/drawings/vmlDrawing1.vml?ContentType=application/vnd.openxmlformats-officedocument.vmlDrawing">
        <DigestMethod Algorithm="http://www.w3.org/2001/04/xmlenc#sha256"/>
        <DigestValue>eNa9l4OmeQ3n9adGnR1rjx55rhfzYyGe00gxgHTWYjQ=</DigestValue>
      </Reference>
      <Reference URI="/xl/drawings/vmlDrawing10.vml?ContentType=application/vnd.openxmlformats-officedocument.vmlDrawing">
        <DigestMethod Algorithm="http://www.w3.org/2001/04/xmlenc#sha256"/>
        <DigestValue>uJYqNRmKQGCVQlljoRTpbW7FYHKgCZpVKkZsg5ZWHaY=</DigestValue>
      </Reference>
      <Reference URI="/xl/drawings/vmlDrawing11.vml?ContentType=application/vnd.openxmlformats-officedocument.vmlDrawing">
        <DigestMethod Algorithm="http://www.w3.org/2001/04/xmlenc#sha256"/>
        <DigestValue>gaV5GZr1/hX+NQNrpMkYoMpnkVoym8kgM6w9Uvms1k4=</DigestValue>
      </Reference>
      <Reference URI="/xl/drawings/vmlDrawing12.vml?ContentType=application/vnd.openxmlformats-officedocument.vmlDrawing">
        <DigestMethod Algorithm="http://www.w3.org/2001/04/xmlenc#sha256"/>
        <DigestValue>pscSyINhpFbhyggsat6kUJPfokmirbSZYCwwq6PKRhE=</DigestValue>
      </Reference>
      <Reference URI="/xl/drawings/vmlDrawing13.vml?ContentType=application/vnd.openxmlformats-officedocument.vmlDrawing">
        <DigestMethod Algorithm="http://www.w3.org/2001/04/xmlenc#sha256"/>
        <DigestValue>xpzurzC7RlhNB0YoYLgsJ50OoX9o9MRsDEc7+6ZLPaE=</DigestValue>
      </Reference>
      <Reference URI="/xl/drawings/vmlDrawing14.vml?ContentType=application/vnd.openxmlformats-officedocument.vmlDrawing">
        <DigestMethod Algorithm="http://www.w3.org/2001/04/xmlenc#sha256"/>
        <DigestValue>a6irHI3jxBapCspGR1acvRgS9qhU97w7Tk+GlPAk59U=</DigestValue>
      </Reference>
      <Reference URI="/xl/drawings/vmlDrawing2.vml?ContentType=application/vnd.openxmlformats-officedocument.vmlDrawing">
        <DigestMethod Algorithm="http://www.w3.org/2001/04/xmlenc#sha256"/>
        <DigestValue>/FQVint5rV/IXJcv4fO6AHcBE8MgZ3+bnR30spJTJzI=</DigestValue>
      </Reference>
      <Reference URI="/xl/drawings/vmlDrawing3.vml?ContentType=application/vnd.openxmlformats-officedocument.vmlDrawing">
        <DigestMethod Algorithm="http://www.w3.org/2001/04/xmlenc#sha256"/>
        <DigestValue>1nulUoE6V2sS9aTJ7Cn9QikW33GuCWR7GSEbiDr9JDE=</DigestValue>
      </Reference>
      <Reference URI="/xl/drawings/vmlDrawing4.vml?ContentType=application/vnd.openxmlformats-officedocument.vmlDrawing">
        <DigestMethod Algorithm="http://www.w3.org/2001/04/xmlenc#sha256"/>
        <DigestValue>w/TZR1I66XT93sxzslpfv+oasXtEijIZ2jFwTLEO7oU=</DigestValue>
      </Reference>
      <Reference URI="/xl/drawings/vmlDrawing5.vml?ContentType=application/vnd.openxmlformats-officedocument.vmlDrawing">
        <DigestMethod Algorithm="http://www.w3.org/2001/04/xmlenc#sha256"/>
        <DigestValue>Up52G/nzbtull3jC0GPyCMeA76/lY8tFCw4WBxHI3k8=</DigestValue>
      </Reference>
      <Reference URI="/xl/drawings/vmlDrawing6.vml?ContentType=application/vnd.openxmlformats-officedocument.vmlDrawing">
        <DigestMethod Algorithm="http://www.w3.org/2001/04/xmlenc#sha256"/>
        <DigestValue>PsJalnbRi5bvgAI2BMIpdrija76+pZJrpUfI+ouDQxE=</DigestValue>
      </Reference>
      <Reference URI="/xl/drawings/vmlDrawing7.vml?ContentType=application/vnd.openxmlformats-officedocument.vmlDrawing">
        <DigestMethod Algorithm="http://www.w3.org/2001/04/xmlenc#sha256"/>
        <DigestValue>8O11KX6+Kjp4cH8oz1Qn5ubnl4ArajXkdxQURcQ10rY=</DigestValue>
      </Reference>
      <Reference URI="/xl/drawings/vmlDrawing8.vml?ContentType=application/vnd.openxmlformats-officedocument.vmlDrawing">
        <DigestMethod Algorithm="http://www.w3.org/2001/04/xmlenc#sha256"/>
        <DigestValue>VGHL42kkVg5OcEppR6ZUm2B2PfFHw4p1r+VKyVW5CW4=</DigestValue>
      </Reference>
      <Reference URI="/xl/drawings/vmlDrawing9.vml?ContentType=application/vnd.openxmlformats-officedocument.vmlDrawing">
        <DigestMethod Algorithm="http://www.w3.org/2001/04/xmlenc#sha256"/>
        <DigestValue>4F/UIhJ7L984gW/SdGNOqFGeRdzooRSOLXs4p0rE8q8=</DigestValue>
      </Reference>
      <Reference URI="/xl/media/image1.png?ContentType=image/png">
        <DigestMethod Algorithm="http://www.w3.org/2001/04/xmlenc#sha256"/>
        <DigestValue>DZeqT3EYkW71AyrZlXcoWVAsjtCKj7Na0zmdTPxYwyY=</DigestValue>
      </Reference>
      <Reference URI="/xl/media/image10.emf?ContentType=image/x-emf">
        <DigestMethod Algorithm="http://www.w3.org/2001/04/xmlenc#sha256"/>
        <DigestValue>QNvcllYPwoVTPyBsBYfHilaTM/m8VcFxTRAUTzccDGk=</DigestValue>
      </Reference>
      <Reference URI="/xl/media/image11.emf?ContentType=image/x-emf">
        <DigestMethod Algorithm="http://www.w3.org/2001/04/xmlenc#sha256"/>
        <DigestValue>MYbwB3O/gIWowKZieXKB9Gdxu1ctkwT7N04VoF3PyQY=</DigestValue>
      </Reference>
      <Reference URI="/xl/media/image12.emf?ContentType=image/x-emf">
        <DigestMethod Algorithm="http://www.w3.org/2001/04/xmlenc#sha256"/>
        <DigestValue>IfZzhRwLfCAUck1RjgCZNEMfB4zVYN44AkuykESvoPw=</DigestValue>
      </Reference>
      <Reference URI="/xl/media/image2.emf?ContentType=image/x-emf">
        <DigestMethod Algorithm="http://www.w3.org/2001/04/xmlenc#sha256"/>
        <DigestValue>Pdx6Fr7HVL5ZJJedCOViksoQpqkqKLbXuKmAbyKu7fw=</DigestValue>
      </Reference>
      <Reference URI="/xl/media/image3.emf?ContentType=image/x-emf">
        <DigestMethod Algorithm="http://www.w3.org/2001/04/xmlenc#sha256"/>
        <DigestValue>JZReVvUBw935K73+j5wak+3DX0Kmb4LSOmCwzzbY8Es=</DigestValue>
      </Reference>
      <Reference URI="/xl/media/image4.png?ContentType=image/png">
        <DigestMethod Algorithm="http://www.w3.org/2001/04/xmlenc#sha256"/>
        <DigestValue>ZFOveYhwl4gae5pZO6jij11ys+YBw5dtBydY4oZ4yxw=</DigestValue>
      </Reference>
      <Reference URI="/xl/media/image5.emf?ContentType=image/x-emf">
        <DigestMethod Algorithm="http://www.w3.org/2001/04/xmlenc#sha256"/>
        <DigestValue>8i2XjJwpKDwIeHn3ey1NxLHxVmXhF3FiGbAWnTSYOjw=</DigestValue>
      </Reference>
      <Reference URI="/xl/media/image6.png?ContentType=image/png">
        <DigestMethod Algorithm="http://www.w3.org/2001/04/xmlenc#sha256"/>
        <DigestValue>0fU6ZBKqYDvRkAPZaWcE09qi04Y/f06d3L/mFoQKmjg=</DigestValue>
      </Reference>
      <Reference URI="/xl/media/image7.png?ContentType=image/png">
        <DigestMethod Algorithm="http://www.w3.org/2001/04/xmlenc#sha256"/>
        <DigestValue>aG4PTxwS8WhkssbS8+tfEdRKxJnybEQcE5pxIfzDUGs=</DigestValue>
      </Reference>
      <Reference URI="/xl/media/image8.png?ContentType=image/png">
        <DigestMethod Algorithm="http://www.w3.org/2001/04/xmlenc#sha256"/>
        <DigestValue>m8qNJOJXIojFMFEm5aUdeGOthpZTsowJTlick44GWK0=</DigestValue>
      </Reference>
      <Reference URI="/xl/media/image9.emf?ContentType=image/x-emf">
        <DigestMethod Algorithm="http://www.w3.org/2001/04/xmlenc#sha256"/>
        <DigestValue>qNgz60L4LSrw0EHR1TIzkWdAXkuN8OuYRBrSJ9ZzLHw=</DigestValue>
      </Reference>
      <Reference URI="/xl/printerSettings/printerSettings1.bin?ContentType=application/vnd.openxmlformats-officedocument.spreadsheetml.printerSettings">
        <DigestMethod Algorithm="http://www.w3.org/2001/04/xmlenc#sha256"/>
        <DigestValue>fH2/OJ1E8huSJtefp03I9Lv6BIqzeATk9gHftaxngus=</DigestValue>
      </Reference>
      <Reference URI="/xl/printerSettings/printerSettings10.bin?ContentType=application/vnd.openxmlformats-officedocument.spreadsheetml.printerSettings">
        <DigestMethod Algorithm="http://www.w3.org/2001/04/xmlenc#sha256"/>
        <DigestValue>3CGxPk97Uq36ifXXKCvTkuKE6sYFb7iYlUuHwfSYzCw=</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YkYCcrTgFYg99anWtEBIJ1ZA8LAR1gbsTRoa5OLiZhA=</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9BEDvEtLT0sYKxzC33m1GXOVCEz7eNWpAlAQTHxciJc=</DigestValue>
      </Reference>
      <Reference URI="/xl/printerSettings/printerSettings8.bin?ContentType=application/vnd.openxmlformats-officedocument.spreadsheetml.printerSettings">
        <DigestMethod Algorithm="http://www.w3.org/2001/04/xmlenc#sha256"/>
        <DigestValue>vw+sgsAPTseVai+9D65lDcjiPWdhH20kozMQZeSdqxg=</DigestValue>
      </Reference>
      <Reference URI="/xl/printerSettings/printerSettings9.bin?ContentType=application/vnd.openxmlformats-officedocument.spreadsheetml.printerSettings">
        <DigestMethod Algorithm="http://www.w3.org/2001/04/xmlenc#sha256"/>
        <DigestValue>5q383dx2o7iZLKqG0HBZLxbrnpLjyrkxQfjIqmut7Ak=</DigestValue>
      </Reference>
      <Reference URI="/xl/sharedStrings.xml?ContentType=application/vnd.openxmlformats-officedocument.spreadsheetml.sharedStrings+xml">
        <DigestMethod Algorithm="http://www.w3.org/2001/04/xmlenc#sha256"/>
        <DigestValue>pMlmJkB5KmSAz8SGZxo1zqwe7Cvp+3Y+WNL6dIlGWWY=</DigestValue>
      </Reference>
      <Reference URI="/xl/styles.xml?ContentType=application/vnd.openxmlformats-officedocument.spreadsheetml.styles+xml">
        <DigestMethod Algorithm="http://www.w3.org/2001/04/xmlenc#sha256"/>
        <DigestValue>ic69aE+tKmvNqUWRLrvVZt7p0wvFTSX4x7uw8HmCb8o=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7pPWTinXvyFMZn6rNb2qW4qpQ3rYMT4OEqG6IOF0RSE=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vDHadj42FmvZnxRyFvOIE9Gx5C20ffiKzEFf5KqFMxk=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fZeVTX+uZIomTcwfyklrbjKIM5m9RAT4r99ID2EXxog=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2kUMKqT1K0ZuUmMMn0TJmmYK47dme28RAdKhTLYR1tA=</DigestValue>
      </Reference>
      <Reference URI="/xl/worksheets/sheet10.xml?ContentType=application/vnd.openxmlformats-officedocument.spreadsheetml.worksheet+xml">
        <DigestMethod Algorithm="http://www.w3.org/2001/04/xmlenc#sha256"/>
        <DigestValue>CBi4NrFUaVgjlKE5uDBI6j6a73cBSq6SoOXMZI52gCU=</DigestValue>
      </Reference>
      <Reference URI="/xl/worksheets/sheet11.xml?ContentType=application/vnd.openxmlformats-officedocument.spreadsheetml.worksheet+xml">
        <DigestMethod Algorithm="http://www.w3.org/2001/04/xmlenc#sha256"/>
        <DigestValue>fFGrGcEu0XOYbMF/OH5a/ZgU8/uwnWu9yz03Z3/kgrY=</DigestValue>
      </Reference>
      <Reference URI="/xl/worksheets/sheet12.xml?ContentType=application/vnd.openxmlformats-officedocument.spreadsheetml.worksheet+xml">
        <DigestMethod Algorithm="http://www.w3.org/2001/04/xmlenc#sha256"/>
        <DigestValue>cKLOaNQtTzHRB1nf/7+mzRmadfD0oeWIbq55AoqZFCc=</DigestValue>
      </Reference>
      <Reference URI="/xl/worksheets/sheet13.xml?ContentType=application/vnd.openxmlformats-officedocument.spreadsheetml.worksheet+xml">
        <DigestMethod Algorithm="http://www.w3.org/2001/04/xmlenc#sha256"/>
        <DigestValue>uVoNslnB9v9S+jh7oVCfJQAtXZmllNl+4ovc5UpiNdM=</DigestValue>
      </Reference>
      <Reference URI="/xl/worksheets/sheet14.xml?ContentType=application/vnd.openxmlformats-officedocument.spreadsheetml.worksheet+xml">
        <DigestMethod Algorithm="http://www.w3.org/2001/04/xmlenc#sha256"/>
        <DigestValue>r0mDbnFdRpwfPB+nrsVs7oFsRb8gxj2RpWSN95ivqCs=</DigestValue>
      </Reference>
      <Reference URI="/xl/worksheets/sheet2.xml?ContentType=application/vnd.openxmlformats-officedocument.spreadsheetml.worksheet+xml">
        <DigestMethod Algorithm="http://www.w3.org/2001/04/xmlenc#sha256"/>
        <DigestValue>anGQe+6dHM+Zis5hiXgRS2R8NDa0/J9dP7UzGNfGcTA=</DigestValue>
      </Reference>
      <Reference URI="/xl/worksheets/sheet3.xml?ContentType=application/vnd.openxmlformats-officedocument.spreadsheetml.worksheet+xml">
        <DigestMethod Algorithm="http://www.w3.org/2001/04/xmlenc#sha256"/>
        <DigestValue>w6yHWosgyekvQYyUkA5GtShQbHu78ZBlPdcKN9QAfF0=</DigestValue>
      </Reference>
      <Reference URI="/xl/worksheets/sheet4.xml?ContentType=application/vnd.openxmlformats-officedocument.spreadsheetml.worksheet+xml">
        <DigestMethod Algorithm="http://www.w3.org/2001/04/xmlenc#sha256"/>
        <DigestValue>8IOvWZG9xowGqgMxrknFCbZAPQieX/NDWK67SDh0TjI=</DigestValue>
      </Reference>
      <Reference URI="/xl/worksheets/sheet5.xml?ContentType=application/vnd.openxmlformats-officedocument.spreadsheetml.worksheet+xml">
        <DigestMethod Algorithm="http://www.w3.org/2001/04/xmlenc#sha256"/>
        <DigestValue>BKSVIPqlb/DWoghq5SI7Sw64fhaDihG4qTjPyjT6rmE=</DigestValue>
      </Reference>
      <Reference URI="/xl/worksheets/sheet6.xml?ContentType=application/vnd.openxmlformats-officedocument.spreadsheetml.worksheet+xml">
        <DigestMethod Algorithm="http://www.w3.org/2001/04/xmlenc#sha256"/>
        <DigestValue>68+gfxBXunKdaHU4HQ4nZ7wOEQLhqjgk592PnC9rlyI=</DigestValue>
      </Reference>
      <Reference URI="/xl/worksheets/sheet7.xml?ContentType=application/vnd.openxmlformats-officedocument.spreadsheetml.worksheet+xml">
        <DigestMethod Algorithm="http://www.w3.org/2001/04/xmlenc#sha256"/>
        <DigestValue>DaeV/iRl/I1QeupFAQwGu7bGTWAFXdyHseQSrdiffSk=</DigestValue>
      </Reference>
      <Reference URI="/xl/worksheets/sheet8.xml?ContentType=application/vnd.openxmlformats-officedocument.spreadsheetml.worksheet+xml">
        <DigestMethod Algorithm="http://www.w3.org/2001/04/xmlenc#sha256"/>
        <DigestValue>8ZOdyye7cs7bzLmrYDiDCap1AjoKq4gGMUNCtPN3n74=</DigestValue>
      </Reference>
      <Reference URI="/xl/worksheets/sheet9.xml?ContentType=application/vnd.openxmlformats-officedocument.spreadsheetml.worksheet+xml">
        <DigestMethod Algorithm="http://www.w3.org/2001/04/xmlenc#sha256"/>
        <DigestValue>oNFpUM4b6yGK5reoEuTzzkoa0fPO4yQXfIWTTHhzn6s=</DigestValue>
      </Reference>
    </Manifest>
    <SignatureProperties>
      <SignatureProperty Id="idSignatureTime" Target="#idPackageSignature">
        <mdssi:SignatureTime xmlns:mdssi="http://schemas.openxmlformats.org/package/2006/digital-signature">
          <mdssi:Format>YYYY-MM-DDThh:mm:ssTZD</mdssi:Format>
          <mdssi:Value>2021-11-23T19:16:55Z</mdssi:Value>
        </mdssi:SignatureTime>
      </SignatureProperty>
    </SignatureProperties>
  </Object>
  <Object Id="idOfficeObject">
    <SignatureProperties>
      <SignatureProperty Id="idOfficeV1Details" Target="#idPackageSignature">
        <SignatureInfoV1 xmlns="http://schemas.microsoft.com/office/2006/digsig">
          <SetupID>{6468D83D-72D4-4D00-8EC3-283BFD46F600}</SetupID>
          <SignatureText>DBA</SignatureText>
          <SignatureImage/>
          <SignatureComments/>
          <WindowsVersion>10.0</WindowsVersion>
          <OfficeVersion>16.0.10380/14</OfficeVersion>
          <ApplicationVersion>16.0.10380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2021-11-23T19:16:55Z</xd:SigningTime>
          <xd:SigningCertificate>
            <xd:Cert>
              <xd:CertDigest>
                <DigestMethod Algorithm="http://www.w3.org/2001/04/xmlenc#sha256"/>
                <DigestValue>4OBqmAwi54evLH1pcaGQIMAuSU+snKvbUf3IPRi0Mu0=</DigestValue>
              </xd:CertDigest>
              <xd:IssuerSerial>
                <X509IssuerName>CN=CA-CODE100 S.A., C=PY, O=CODE100 S.A., SERIALNUMBER=RUC 80080610-7</X509IssuerName>
                <X509SerialNumber>2051668721360662333565072710022995768263080627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oBAAB/AAAAAAAAAAAAAAARIwAAHRAAACBFTUYAAAEAwBsAAKoAAAAGAAAAAAAAAAAAAAAAAAAAgAcAADgEAABhAgAAXAEAAAAAAAAAAAAAAAAAAOhKCQBgTw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AAAAAAAAAAAAAAAb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AAAAAAAlAAAADAAAAAEAAABMAAAAZAAAAAAAAAAAAAAAGgEAAH8AAAAAAAAAAAAAABsBAACAAAAAIQDwAAAAAAAAAAAAAACAPwAAAAAAAAAAAACAPwAAAAAAAAAAAAAAAAAAAAAAAAAAAAAAAAAAAAAAAAAAJQAAAAwAAAAAAACAKAAAAAwAAAABAAAAJwAAABgAAAABAAAAAAAAAP///wAAAAAAJQAAAAwAAAABAAAATAAAAGQAAAAAAAAAAAAAABo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9QY7jAEK+AAAABAAAAAoAAABMAAAAAAAAAAAAAAAAAAAA//////////9gAAAAMgAzAC8AMQAxAC8AMgAwADIAMQAGAAAABgAAAAQAAAAGAAAABgAAAAQAAAAGAAAABgAAAAYAAAAGAAAASwAAAEAAAAAwAAAABQAAACAAAAABAAAAAQAAABAAAAAAAAAAAAAAABsBAACAAAAAAAAAAAAAAAAb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9QY7jAE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I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JAAAASAAAACUAAAAMAAAABAAAAFQAAABgAAAAKgAAADMAAABHAAAARwAAAAEAAAAAwP1BjuMAQioAAAAzAAAAAwAAAEwAAAAAAAAAAAAAAAAAAAD//////////1QAAABEAEIAQQAAAAsAAAAJAAAACgAAAEsAAABAAAAAMAAAAAUAAAAgAAAAAQAAAAEAAAAQAAAAAAAAAAAAAAAbAQAAgAAAAAAAAAAAAAAAGwEAAIAAAAAlAAAADAAAAAIAAAAnAAAAGAAAAAUAAAAAAAAA////AAAAAAAlAAAADAAAAAUAAABMAAAAZAAAAAAAAABQAAAAGgEAAHwAAAAAAAAAUAAAAB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kAAAAXAAAAAEAAAAAwP1BjuMAQgoAAABQAAAAHQAAAEwAAAAAAAAAAAAAAAAAAAD//////////4gAAABMAGkAYwAsACAARABvAHIAYQAgAEIAdQBzAHQAbwAgAGQAZQAgAEEAcgB6AGEAbQBlAG4AZABpAGEAAAAFAAAAAwAAAAUAAAADAAAAAwAAAAgAAAAHAAAABAAAAAYAAAADAAAABgAAAAcAAAAFAAAABAAAAAcAAAADAAAABwAAAAYAAAADAAAABwAAAAQAAAAFAAAABgAAAAkAAAAGAAAABwAAAAcAAAADAAAABgAAAEsAAABAAAAAMAAAAAUAAAAgAAAAAQAAAAEAAAAQAAAAAAAAAAAAAAAbAQAAgAAAAAAAAAAAAAAAG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EYAAABsAAAAAQAAAADA/UGO4wBCCgAAAGAAAAAIAAAATAAAAAAAAAAAAAAAAAAAAP//////////XAAAAEMATwBOAFQAQQBEAE8AUgAHAAAACQAAAAgAAAAGAAAABwAAAAgAAAAJAAAABwAAAEsAAABAAAAAMAAAAAUAAAAgAAAAAQAAAAEAAAAQAAAAAAAAAAAAAAAbAQAAgAAAAAAAAAAAAAAAGwEAAIAAAAAlAAAADAAAAAIAAAAnAAAAGAAAAAUAAAAAAAAA////AAAAAAAlAAAADAAAAAUAAABMAAAAZAAAAAkAAABwAAAAEQEAAHwAAAAJAAAAcAAAAAkBAAANAAAAIQDwAAAAAAAAAAAAAACAPwAAAAAAAAAAAACAPwAAAAAAAAAAAAAAAAAAAAAAAAAAAAAAAAAAAAAAAAAAJQAAAAwAAAAAAACAKAAAAAwAAAAFAAAAJQAAAAwAAAABAAAAGAAAAAwAAAAAAAAAEgAAAAwAAAABAAAAFgAAAAwAAAAAAAAAVAAAAFQBAAAKAAAAcAAAABABAAB8AAAAAQAAAADA/UGO4wBCCgAAAHAAAAAsAAAATAAAAAQAAAAJAAAAcAAAABIBAAB9AAAApAAAAEYAaQByAG0AYQBkAG8AIABwAG8AcgA6ACAARABPAFIAQQAgAEkAUwBBAEIARQBMACAAQgBVAFMAVABPACAARABFACAAQQBSAFoAQQBNAEUATgBEAEkAQQAGAAAAAwAAAAQAAAAJAAAABgAAAAcAAAAHAAAAAwAAAAcAAAAHAAAABAAAAAMAAAADAAAACAAAAAkAAAAHAAAABwAAAAMAAAADAAAABgAAAAcAAAAGAAAABgAAAAUAAAADAAAABgAAAAgAAAAGAAAABgAAAAkAAAADAAAACAAAAAYAAAADAAAABwAAAAcAAAAGAAAABwAAAAoAAAAGAAAACAAAAAgAAAADAAAABwAAABYAAAAMAAAAAAAAACUAAAAMAAAAAgAAAA4AAAAUAAAAAAAAABAAAAAUAAAA</Object>
  <Object Id="idInvalidSigLnImg">AQAAAGwAAAAAAAAAAAAAABoBAAB/AAAAAAAAAAAAAAARIwAAHRAAACBFTUYAAAEAXB8AALAAAAAGAAAAAAAAAAAAAAAAAAAAgAcAADgEAABhAgAAXAEAAAAAAAAAAAAAAAAAAOhKCQBgTw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AAAAAAAAAAAAAAAb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AAAAAAAlAAAADAAAAAEAAABMAAAAZAAAAAAAAAAAAAAAGgEAAH8AAAAAAAAAAAAAABsBAACAAAAAIQDwAAAAAAAAAAAAAACAPwAAAAAAAAAAAACAPwAAAAAAAAAAAAAAAAAAAAAAAAAAAAAAAAAAAAAAAAAAJQAAAAwAAAAAAACAKAAAAAwAAAABAAAAJwAAABgAAAABAAAAAAAAAP///wAAAAAAJQAAAAwAAAABAAAATAAAAGQAAAAAAAAAAAAAABo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UAAAAAfqbJd6PIeqDCQFZ4JTd0Lk/HMVPSGy5uFiE4GypVJ0KnHjN9AAABQgAAAACcz+7S6ffb7fnC0t1haH0hMm8aLXIuT8ggOIwoRKslP58cK08AAAF3AAAAAMHg9P///////////+bm5k9SXjw/SzBRzTFU0y1NwSAyVzFGXwEBAvx5CA8mnM/u69/SvI9jt4tgjIR9FBosDBEjMVTUMlXWMVPRKUSeDxk4AAAAAAAAAADT6ff///////+Tk5MjK0krSbkvUcsuT8YVJFoTIFIrSbgtTcEQHEdNLAAAAJzP7vT6/bTa8kRleixHhy1Nwi5PxiQtTnBwcJKSki81SRwtZAgOIwAAAAAAweD02+35gsLqZ5q6Jz1jNEJyOUZ4qamp+/v7////wdPeVnCJAQEC/HkAAACv1/Ho8/ubzu6CwuqMudS3u769vb3////////////L5fZymsABAgMAAAAAAK/X8fz9/uLx+snk9uTy+vz9/v///////////////8vl9nKawAECAwg1AAAAotHvtdryxOL1xOL1tdry0+r32+350+r3tdryxOL1pdPvc5rAAQIDAAAAAABpj7ZnjrZqj7Zqj7ZnjrZtkbdukrdtkbdnjrZqj7ZojrZ3rdUCAwT8eQAAAAAAAAAAAAAAAAAAAAAAAAAAAAAAAAAAAAAAAAAAAAAAAAAAAAAAAHhs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UGO4wBCIwAAAAQAAAAPAAAATAAAAAAAAAAAAAAAAAAAAP//////////bAAAAEYAaQByAG0AYQAgAG4AbwAgAHYA4QBsAGkAZABhAAAABgAAAAMAAAAEAAAACQAAAAYAAAADAAAABwAAAAcAAAADAAAABQAAAAYAAAADAAAAAwAAAAcAAAAGAAAASwAAAEAAAAAwAAAABQAAACAAAAABAAAAAQAAABAAAAAAAAAAAAAAABsBAACAAAAAAAAAAAAAAAAb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9QY7jAE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I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JAAAASAAAACUAAAAMAAAABAAAAFQAAABgAAAAKgAAADMAAABHAAAARwAAAAEAAAAAwP1BjuMAQioAAAAzAAAAAwAAAEwAAAAAAAAAAAAAAAAAAAD//////////1QAAABEAEIAQQAAAAsAAAAJAAAACgAAAEsAAABAAAAAMAAAAAUAAAAgAAAAAQAAAAEAAAAQAAAAAAAAAAAAAAAbAQAAgAAAAAAAAAAAAAAAGwEAAIAAAAAlAAAADAAAAAIAAAAnAAAAGAAAAAUAAAAAAAAA////AAAAAAAlAAAADAAAAAUAAABMAAAAZAAAAAAAAABQAAAAGgEAAHwAAAAAAAAAUAAAAB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kAAAAXAAAAAEAAAAAwP1BjuMAQgoAAABQAAAAHQAAAEwAAAAAAAAAAAAAAAAAAAD//////////4gAAABMAGkAYwAsACAARABvAHIAYQAgAEIAdQBzAHQAbwAgAGQAZQAgAEEAcgB6AGEAbQBlAG4AZABpAGEAAAAFAAAAAwAAAAUAAAADAAAAAwAAAAgAAAAHAAAABAAAAAYAAAADAAAABgAAAAcAAAAFAAAABAAAAAcAAAADAAAABwAAAAYAAAADAAAABwAAAAQAAAAFAAAABgAAAAkAAAAGAAAABwAAAAcAAAADAAAABgAAAEsAAABAAAAAMAAAAAUAAAAgAAAAAQAAAAEAAAAQAAAAAAAAAAAAAAAbAQAAgAAAAAAAAAAAAAAAG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EYAAABsAAAAAQAAAADA/UGO4wBCCgAAAGAAAAAIAAAATAAAAAAAAAAAAAAAAAAAAP//////////XAAAAEMATwBOAFQAQQBEAE8AUgAHAAAACQAAAAgAAAAGAAAABwAAAAgAAAAJAAAABwAAAEsAAABAAAAAMAAAAAUAAAAgAAAAAQAAAAEAAAAQAAAAAAAAAAAAAAAbAQAAgAAAAAAAAAAAAAAAGwEAAIAAAAAlAAAADAAAAAIAAAAnAAAAGAAAAAUAAAAAAAAA////AAAAAAAlAAAADAAAAAUAAABMAAAAZAAAAAkAAABwAAAAEQEAAHwAAAAJAAAAcAAAAAkBAAANAAAAIQDwAAAAAAAAAAAAAACAPwAAAAAAAAAAAACAPwAAAAAAAAAAAAAAAAAAAAAAAAAAAAAAAAAAAAAAAAAAJQAAAAwAAAAAAACAKAAAAAwAAAAFAAAAJQAAAAwAAAABAAAAGAAAAAwAAAAAAAAAEgAAAAwAAAABAAAAFgAAAAwAAAAAAAAAVAAAAFQBAAAKAAAAcAAAABABAAB8AAAAAQAAAADA/UGO4wBCCgAAAHAAAAAsAAAATAAAAAQAAAAJAAAAcAAAABIBAAB9AAAApAAAAEYAaQByAG0AYQBkAG8AIABwAG8AcgA6ACAARABPAFIAQQAgAEkAUwBBAEIARQBMACAAQgBVAFMAVABPACAARABFACAAQQBSAFoAQQBNAEUATgBEAEkAQQAGAAAAAwAAAAQAAAAJAAAABgAAAAcAAAAHAAAAAwAAAAcAAAAHAAAABAAAAAMAAAADAAAACAAAAAkAAAAHAAAABwAAAAMAAAADAAAABgAAAAcAAAAGAAAABgAAAAUAAAADAAAABgAAAAgAAAAGAAAABgAAAAkAAAADAAAACAAAAAYAAAADAAAABwAAAAcAAAAGAAAABwAAAAoAAAAGAAAACAAAAAgAAAAD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Cu+veC06+1zmFC0lDCifvpdmQh5KtGywiOFLeEi9jvE=</DigestValue>
    </Reference>
    <Reference Type="http://www.w3.org/2000/09/xmldsig#Object" URI="#idOfficeObject">
      <DigestMethod Algorithm="http://www.w3.org/2001/04/xmlenc#sha256"/>
      <DigestValue>+gcFIHkdjTdMxzRx9llYbQja2o3ihHpxMrpM+en6c8Y=</DigestValue>
    </Reference>
    <Reference Type="http://uri.etsi.org/01903#SignedProperties" URI="#idSignedProperties">
      <Transforms>
        <Transform Algorithm="http://www.w3.org/TR/2001/REC-xml-c14n-20010315"/>
      </Transforms>
      <DigestMethod Algorithm="http://www.w3.org/2001/04/xmlenc#sha256"/>
      <DigestValue>AMhRgKBMSiqWvl7a5yqOnfuyvYbaQJKlc1PPeQq9qNE=</DigestValue>
    </Reference>
    <Reference Type="http://www.w3.org/2000/09/xmldsig#Object" URI="#idValidSigLnImg">
      <DigestMethod Algorithm="http://www.w3.org/2001/04/xmlenc#sha256"/>
      <DigestValue>U61uQJ4eeZnI+4xzpGPHUyJlMNtirhhvoGtegzXqwxA=</DigestValue>
    </Reference>
    <Reference Type="http://www.w3.org/2000/09/xmldsig#Object" URI="#idInvalidSigLnImg">
      <DigestMethod Algorithm="http://www.w3.org/2001/04/xmlenc#sha256"/>
      <DigestValue>3x2Grr8DSPLe7YliFfNp6fMuiMpjiKaJtkFQ3YpP76Y=</DigestValue>
    </Reference>
  </SignedInfo>
  <SignatureValue>yhkykGwmem9lOXsjxgRvHBKRZ2toNEY3pzP7JeWtwNXokxojQG+fB9r7pHjijAnQPWte4qzIdAkq
/Pa8yqGJ3v2Qsid1UERAGP2X5nHvotfJ4WobRRAZeT05WXLCPsFSXRrda4c3QImxVDPr0fn6P/Rn
kJHdhSjBG7BkVZskRvZxxoFVd2P60YQ92la4nLNiLNa6ZW3/WXqlBrhNBKAli5anLXb8pUIoubLV
kLaG9D3dCKUIgqRbM0ODC2WYeiYI9BRcJsWy7MTLnUMQpArjTwUMNswnJZxCbFQVMK6I4GBhr4z+
acz1Ljhp8UAa3d///HOIRlO5bYCHlEqaX/w0MA==</SignatureValue>
  <KeyInfo>
    <X509Data>
      <X509Certificate>MIIIFDCCBfygAwIBAgITXAAAerMd/tlgMCqBRAAAAAB6szANBgkqhkiG9w0BAQsFADBXMRcwFQYDVQQFEw5SVUMgODAwODA2MTAtNzEVMBMGA1UEChMMQ09ERTEwMCBTLkEuMQswCQYDVQQGEwJQWTEYMBYGA1UEAxMPQ0EtQ09ERTEwMCBTLkEuMB4XDTIxMDcyMzEzMTA1MloXDTIzMDcyMzEzMTA1MlowgaoxKDAmBgNVBAMTH0RPUkEgSVNBQkVMIEJVU1RPIERFIEFSWkFNRU5ESUExFzAVBgNVBAoTDlBFUlNPTkEgRklTSUNBMQswCQYDVQQGEwJQWTEUMBIGA1UEKhMLRE9SQSBJU0FCRUwxHDAaBgNVBAQTE0JVU1RPIERFIEFSWkFNRU5ESUExETAPBgNVBAUTCENJNjkwNzgxMREwDwYDVQQLEwhGSVJNQSBGMjCCASIwDQYJKoZIhvcNAQEBBQADggEPADCCAQoCggEBAPOryQyO7JYD23oFUbllOrcXLYaoyLs6jEilPykf4acRYHZxF6NEW8pZV164nCt/rhvfHkZVg3yBiaN8CvwYQNTyFyI6CCAIWcBuezL4LY1t/6z7Zg0yRJxdivTJTICp7haGFRmhJWN6et/LTdL9/37GiCQk6DdVhT/wkOQW1YmAqOEPl5x5inq1VjUbzARAF3M8e4AKpZlvHL5tJIi14sgSIwwRonAGFHmKmDzx0AeFT0n4WoCKGoagk3wTZTwytGy+LLXhMUtvqbEJcgkmcg3nsMUbuj1igu+EerMNVEokNN87FERyeUYSVrbpXXNkrccP2jhBhv6goPiCDpM0mqkCAwEAAaOCA4MwggN/MA4GA1UdDwEB/wQEAwIF4DAMBgNVHRMBAf8EAjAAMCAGA1UdJQEB/wQWMBQGCCsGAQUFBwMCBggrBgEFBQcDBDAdBgNVHQ4EFgQUtY1SjQQ/2rI03DVm9sRqBCmctxg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AYDVR0RBB0wG4EZRE9SQS5BUlpBTUVORElBQEdNQUlMLkNPTTANBgkqhkiG9w0BAQsFAAOCAgEAbh53SVYPmVJG4ZfO0Pf4fUWhv6VUISshzrl6RLDo6C/v6XwHywWIi0sqhgOa2TkvSG+QWlkgCf06x9unknIIU6AJLztLCvRa8lh6Vv4hqGtgq8GDHkHdgysMX8xI3yED3Qjlgw/ohXBiHqUDtAnXaoJ6UWeZno/vr13r27Hw6hNhQMmHEhYOZpC31TFn9pRVDxieNj543h9yvRZscaiDS0Q+QOQETf7rEhZA+r0Gr7gGZ2/3+YMs49wVnbzP9YIUbC+rq3QMj4Qftue43Pvh2jwTUg+WLNvu3cY8guDS3pdWWGET9rk5RO9G3WJG59nJi3Os3tPQpIwV5ox/BKaj+3xiNMv0Yne0NAYs3ld3iaEru2mLdX8tgCkhuW5NaIc4y9/KCSLALYGitSctWpbcSBYjjfcDZEhlsFGfiIEZYhbSaiLfR7xTmIF2a+Lhb0kkey0UFEhPfsvGVY06UN2aUfGCRJiu+0z6qRlvBXHikClQpqRrO+Hq/L9C3ALleESJMnmsgk2P+TDdrkGNQtlHw5ZAuwkaumBwlcsvkKPae5avQREPICJA8axwVgGnZpuisgbTWFjkRk/nmX3EoXp/vpuzph4AupGQ+8InukohEz+SvWyH+t3fzHW9SUy+5osIfcC0WgDNpCbl43DC2rM6tgAHHt+HjQE8fGJzZbkt5T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8yaegbrSfS93Cs4cBqPKTj6S8x3L1j5qhQ5kxjqq6b0=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yfDF670A6qQufNZgQZOGAOnNF/CCFKI4wGaZkRQWZgQ=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tnurY5Q1aZ1eQ/bMRfyUy7Ksd0CXV6tGbe4+4RVMaYc=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LNZM6T4+3SC6QLuXegPUi9s/OGKykh70YuMbmWLRyy8=</DigestValue>
      </Reference>
      <Reference URI="/xl/drawings/drawing1.xml?ContentType=application/vnd.openxmlformats-officedocument.drawing+xml">
        <DigestMethod Algorithm="http://www.w3.org/2001/04/xmlenc#sha256"/>
        <DigestValue>uDxQje115Malia6VwOhFzHshlJs9Rgh/ymfy6K2+fdg=</DigestValue>
      </Reference>
      <Reference URI="/xl/drawings/drawing2.xml?ContentType=application/vnd.openxmlformats-officedocument.drawing+xml">
        <DigestMethod Algorithm="http://www.w3.org/2001/04/xmlenc#sha256"/>
        <DigestValue>YziTBakvuydbQhRlna5QFMOKljUKSdErV1OgTgm0PM4=</DigestValue>
      </Reference>
      <Reference URI="/xl/drawings/drawing3.xml?ContentType=application/vnd.openxmlformats-officedocument.drawing+xml">
        <DigestMethod Algorithm="http://www.w3.org/2001/04/xmlenc#sha256"/>
        <DigestValue>88n6VutJ6ot2QPiwKn/2Y/HL1k4SWhmzn2jBoebGeyc=</DigestValue>
      </Reference>
      <Reference URI="/xl/drawings/drawing4.xml?ContentType=application/vnd.openxmlformats-officedocument.drawing+xml">
        <DigestMethod Algorithm="http://www.w3.org/2001/04/xmlenc#sha256"/>
        <DigestValue>nNY47QhJBz2B9mvGv9+T9NMjREpWxb32tg+D5JRFnjQ=</DigestValue>
      </Reference>
      <Reference URI="/xl/drawings/drawing5.xml?ContentType=application/vnd.openxmlformats-officedocument.drawing+xml">
        <DigestMethod Algorithm="http://www.w3.org/2001/04/xmlenc#sha256"/>
        <DigestValue>5+aJmEz+zx6DpBWlvBMQ3R3AtgJy0MFyX0xbpiHUpw8=</DigestValue>
      </Reference>
      <Reference URI="/xl/drawings/drawing6.xml?ContentType=application/vnd.openxmlformats-officedocument.drawing+xml">
        <DigestMethod Algorithm="http://www.w3.org/2001/04/xmlenc#sha256"/>
        <DigestValue>vPMD+QsNSzWdhQjHsg2AV2ruovNi0ILqFIPEtlmoMzA=</DigestValue>
      </Reference>
      <Reference URI="/xl/drawings/vmlDrawing1.vml?ContentType=application/vnd.openxmlformats-officedocument.vmlDrawing">
        <DigestMethod Algorithm="http://www.w3.org/2001/04/xmlenc#sha256"/>
        <DigestValue>eNa9l4OmeQ3n9adGnR1rjx55rhfzYyGe00gxgHTWYjQ=</DigestValue>
      </Reference>
      <Reference URI="/xl/drawings/vmlDrawing10.vml?ContentType=application/vnd.openxmlformats-officedocument.vmlDrawing">
        <DigestMethod Algorithm="http://www.w3.org/2001/04/xmlenc#sha256"/>
        <DigestValue>uJYqNRmKQGCVQlljoRTpbW7FYHKgCZpVKkZsg5ZWHaY=</DigestValue>
      </Reference>
      <Reference URI="/xl/drawings/vmlDrawing11.vml?ContentType=application/vnd.openxmlformats-officedocument.vmlDrawing">
        <DigestMethod Algorithm="http://www.w3.org/2001/04/xmlenc#sha256"/>
        <DigestValue>gaV5GZr1/hX+NQNrpMkYoMpnkVoym8kgM6w9Uvms1k4=</DigestValue>
      </Reference>
      <Reference URI="/xl/drawings/vmlDrawing12.vml?ContentType=application/vnd.openxmlformats-officedocument.vmlDrawing">
        <DigestMethod Algorithm="http://www.w3.org/2001/04/xmlenc#sha256"/>
        <DigestValue>pscSyINhpFbhyggsat6kUJPfokmirbSZYCwwq6PKRhE=</DigestValue>
      </Reference>
      <Reference URI="/xl/drawings/vmlDrawing13.vml?ContentType=application/vnd.openxmlformats-officedocument.vmlDrawing">
        <DigestMethod Algorithm="http://www.w3.org/2001/04/xmlenc#sha256"/>
        <DigestValue>xpzurzC7RlhNB0YoYLgsJ50OoX9o9MRsDEc7+6ZLPaE=</DigestValue>
      </Reference>
      <Reference URI="/xl/drawings/vmlDrawing14.vml?ContentType=application/vnd.openxmlformats-officedocument.vmlDrawing">
        <DigestMethod Algorithm="http://www.w3.org/2001/04/xmlenc#sha256"/>
        <DigestValue>a6irHI3jxBapCspGR1acvRgS9qhU97w7Tk+GlPAk59U=</DigestValue>
      </Reference>
      <Reference URI="/xl/drawings/vmlDrawing2.vml?ContentType=application/vnd.openxmlformats-officedocument.vmlDrawing">
        <DigestMethod Algorithm="http://www.w3.org/2001/04/xmlenc#sha256"/>
        <DigestValue>/FQVint5rV/IXJcv4fO6AHcBE8MgZ3+bnR30spJTJzI=</DigestValue>
      </Reference>
      <Reference URI="/xl/drawings/vmlDrawing3.vml?ContentType=application/vnd.openxmlformats-officedocument.vmlDrawing">
        <DigestMethod Algorithm="http://www.w3.org/2001/04/xmlenc#sha256"/>
        <DigestValue>1nulUoE6V2sS9aTJ7Cn9QikW33GuCWR7GSEbiDr9JDE=</DigestValue>
      </Reference>
      <Reference URI="/xl/drawings/vmlDrawing4.vml?ContentType=application/vnd.openxmlformats-officedocument.vmlDrawing">
        <DigestMethod Algorithm="http://www.w3.org/2001/04/xmlenc#sha256"/>
        <DigestValue>w/TZR1I66XT93sxzslpfv+oasXtEijIZ2jFwTLEO7oU=</DigestValue>
      </Reference>
      <Reference URI="/xl/drawings/vmlDrawing5.vml?ContentType=application/vnd.openxmlformats-officedocument.vmlDrawing">
        <DigestMethod Algorithm="http://www.w3.org/2001/04/xmlenc#sha256"/>
        <DigestValue>Up52G/nzbtull3jC0GPyCMeA76/lY8tFCw4WBxHI3k8=</DigestValue>
      </Reference>
      <Reference URI="/xl/drawings/vmlDrawing6.vml?ContentType=application/vnd.openxmlformats-officedocument.vmlDrawing">
        <DigestMethod Algorithm="http://www.w3.org/2001/04/xmlenc#sha256"/>
        <DigestValue>PsJalnbRi5bvgAI2BMIpdrija76+pZJrpUfI+ouDQxE=</DigestValue>
      </Reference>
      <Reference URI="/xl/drawings/vmlDrawing7.vml?ContentType=application/vnd.openxmlformats-officedocument.vmlDrawing">
        <DigestMethod Algorithm="http://www.w3.org/2001/04/xmlenc#sha256"/>
        <DigestValue>8O11KX6+Kjp4cH8oz1Qn5ubnl4ArajXkdxQURcQ10rY=</DigestValue>
      </Reference>
      <Reference URI="/xl/drawings/vmlDrawing8.vml?ContentType=application/vnd.openxmlformats-officedocument.vmlDrawing">
        <DigestMethod Algorithm="http://www.w3.org/2001/04/xmlenc#sha256"/>
        <DigestValue>VGHL42kkVg5OcEppR6ZUm2B2PfFHw4p1r+VKyVW5CW4=</DigestValue>
      </Reference>
      <Reference URI="/xl/drawings/vmlDrawing9.vml?ContentType=application/vnd.openxmlformats-officedocument.vmlDrawing">
        <DigestMethod Algorithm="http://www.w3.org/2001/04/xmlenc#sha256"/>
        <DigestValue>4F/UIhJ7L984gW/SdGNOqFGeRdzooRSOLXs4p0rE8q8=</DigestValue>
      </Reference>
      <Reference URI="/xl/media/image1.png?ContentType=image/png">
        <DigestMethod Algorithm="http://www.w3.org/2001/04/xmlenc#sha256"/>
        <DigestValue>DZeqT3EYkW71AyrZlXcoWVAsjtCKj7Na0zmdTPxYwyY=</DigestValue>
      </Reference>
      <Reference URI="/xl/media/image10.emf?ContentType=image/x-emf">
        <DigestMethod Algorithm="http://www.w3.org/2001/04/xmlenc#sha256"/>
        <DigestValue>QNvcllYPwoVTPyBsBYfHilaTM/m8VcFxTRAUTzccDGk=</DigestValue>
      </Reference>
      <Reference URI="/xl/media/image11.emf?ContentType=image/x-emf">
        <DigestMethod Algorithm="http://www.w3.org/2001/04/xmlenc#sha256"/>
        <DigestValue>MYbwB3O/gIWowKZieXKB9Gdxu1ctkwT7N04VoF3PyQY=</DigestValue>
      </Reference>
      <Reference URI="/xl/media/image12.emf?ContentType=image/x-emf">
        <DigestMethod Algorithm="http://www.w3.org/2001/04/xmlenc#sha256"/>
        <DigestValue>IfZzhRwLfCAUck1RjgCZNEMfB4zVYN44AkuykESvoPw=</DigestValue>
      </Reference>
      <Reference URI="/xl/media/image2.emf?ContentType=image/x-emf">
        <DigestMethod Algorithm="http://www.w3.org/2001/04/xmlenc#sha256"/>
        <DigestValue>Pdx6Fr7HVL5ZJJedCOViksoQpqkqKLbXuKmAbyKu7fw=</DigestValue>
      </Reference>
      <Reference URI="/xl/media/image3.emf?ContentType=image/x-emf">
        <DigestMethod Algorithm="http://www.w3.org/2001/04/xmlenc#sha256"/>
        <DigestValue>JZReVvUBw935K73+j5wak+3DX0Kmb4LSOmCwzzbY8Es=</DigestValue>
      </Reference>
      <Reference URI="/xl/media/image4.png?ContentType=image/png">
        <DigestMethod Algorithm="http://www.w3.org/2001/04/xmlenc#sha256"/>
        <DigestValue>ZFOveYhwl4gae5pZO6jij11ys+YBw5dtBydY4oZ4yxw=</DigestValue>
      </Reference>
      <Reference URI="/xl/media/image5.emf?ContentType=image/x-emf">
        <DigestMethod Algorithm="http://www.w3.org/2001/04/xmlenc#sha256"/>
        <DigestValue>8i2XjJwpKDwIeHn3ey1NxLHxVmXhF3FiGbAWnTSYOjw=</DigestValue>
      </Reference>
      <Reference URI="/xl/media/image6.png?ContentType=image/png">
        <DigestMethod Algorithm="http://www.w3.org/2001/04/xmlenc#sha256"/>
        <DigestValue>0fU6ZBKqYDvRkAPZaWcE09qi04Y/f06d3L/mFoQKmjg=</DigestValue>
      </Reference>
      <Reference URI="/xl/media/image7.png?ContentType=image/png">
        <DigestMethod Algorithm="http://www.w3.org/2001/04/xmlenc#sha256"/>
        <DigestValue>aG4PTxwS8WhkssbS8+tfEdRKxJnybEQcE5pxIfzDUGs=</DigestValue>
      </Reference>
      <Reference URI="/xl/media/image8.png?ContentType=image/png">
        <DigestMethod Algorithm="http://www.w3.org/2001/04/xmlenc#sha256"/>
        <DigestValue>m8qNJOJXIojFMFEm5aUdeGOthpZTsowJTlick44GWK0=</DigestValue>
      </Reference>
      <Reference URI="/xl/media/image9.emf?ContentType=image/x-emf">
        <DigestMethod Algorithm="http://www.w3.org/2001/04/xmlenc#sha256"/>
        <DigestValue>qNgz60L4LSrw0EHR1TIzkWdAXkuN8OuYRBrSJ9ZzLHw=</DigestValue>
      </Reference>
      <Reference URI="/xl/printerSettings/printerSettings1.bin?ContentType=application/vnd.openxmlformats-officedocument.spreadsheetml.printerSettings">
        <DigestMethod Algorithm="http://www.w3.org/2001/04/xmlenc#sha256"/>
        <DigestValue>fH2/OJ1E8huSJtefp03I9Lv6BIqzeATk9gHftaxngus=</DigestValue>
      </Reference>
      <Reference URI="/xl/printerSettings/printerSettings10.bin?ContentType=application/vnd.openxmlformats-officedocument.spreadsheetml.printerSettings">
        <DigestMethod Algorithm="http://www.w3.org/2001/04/xmlenc#sha256"/>
        <DigestValue>3CGxPk97Uq36ifXXKCvTkuKE6sYFb7iYlUuHwfSYzCw=</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YkYCcrTgFYg99anWtEBIJ1ZA8LAR1gbsTRoa5OLiZhA=</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9BEDvEtLT0sYKxzC33m1GXOVCEz7eNWpAlAQTHxciJc=</DigestValue>
      </Reference>
      <Reference URI="/xl/printerSettings/printerSettings8.bin?ContentType=application/vnd.openxmlformats-officedocument.spreadsheetml.printerSettings">
        <DigestMethod Algorithm="http://www.w3.org/2001/04/xmlenc#sha256"/>
        <DigestValue>vw+sgsAPTseVai+9D65lDcjiPWdhH20kozMQZeSdqxg=</DigestValue>
      </Reference>
      <Reference URI="/xl/printerSettings/printerSettings9.bin?ContentType=application/vnd.openxmlformats-officedocument.spreadsheetml.printerSettings">
        <DigestMethod Algorithm="http://www.w3.org/2001/04/xmlenc#sha256"/>
        <DigestValue>5q383dx2o7iZLKqG0HBZLxbrnpLjyrkxQfjIqmut7Ak=</DigestValue>
      </Reference>
      <Reference URI="/xl/sharedStrings.xml?ContentType=application/vnd.openxmlformats-officedocument.spreadsheetml.sharedStrings+xml">
        <DigestMethod Algorithm="http://www.w3.org/2001/04/xmlenc#sha256"/>
        <DigestValue>pMlmJkB5KmSAz8SGZxo1zqwe7Cvp+3Y+WNL6dIlGWWY=</DigestValue>
      </Reference>
      <Reference URI="/xl/styles.xml?ContentType=application/vnd.openxmlformats-officedocument.spreadsheetml.styles+xml">
        <DigestMethod Algorithm="http://www.w3.org/2001/04/xmlenc#sha256"/>
        <DigestValue>ic69aE+tKmvNqUWRLrvVZt7p0wvFTSX4x7uw8HmCb8o=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7pPWTinXvyFMZn6rNb2qW4qpQ3rYMT4OEqG6IOF0RSE=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vDHadj42FmvZnxRyFvOIE9Gx5C20ffiKzEFf5KqFMxk=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fZeVTX+uZIomTcwfyklrbjKIM5m9RAT4r99ID2EXxog=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2kUMKqT1K0ZuUmMMn0TJmmYK47dme28RAdKhTLYR1tA=</DigestValue>
      </Reference>
      <Reference URI="/xl/worksheets/sheet10.xml?ContentType=application/vnd.openxmlformats-officedocument.spreadsheetml.worksheet+xml">
        <DigestMethod Algorithm="http://www.w3.org/2001/04/xmlenc#sha256"/>
        <DigestValue>CBi4NrFUaVgjlKE5uDBI6j6a73cBSq6SoOXMZI52gCU=</DigestValue>
      </Reference>
      <Reference URI="/xl/worksheets/sheet11.xml?ContentType=application/vnd.openxmlformats-officedocument.spreadsheetml.worksheet+xml">
        <DigestMethod Algorithm="http://www.w3.org/2001/04/xmlenc#sha256"/>
        <DigestValue>fFGrGcEu0XOYbMF/OH5a/ZgU8/uwnWu9yz03Z3/kgrY=</DigestValue>
      </Reference>
      <Reference URI="/xl/worksheets/sheet12.xml?ContentType=application/vnd.openxmlformats-officedocument.spreadsheetml.worksheet+xml">
        <DigestMethod Algorithm="http://www.w3.org/2001/04/xmlenc#sha256"/>
        <DigestValue>cKLOaNQtTzHRB1nf/7+mzRmadfD0oeWIbq55AoqZFCc=</DigestValue>
      </Reference>
      <Reference URI="/xl/worksheets/sheet13.xml?ContentType=application/vnd.openxmlformats-officedocument.spreadsheetml.worksheet+xml">
        <DigestMethod Algorithm="http://www.w3.org/2001/04/xmlenc#sha256"/>
        <DigestValue>uVoNslnB9v9S+jh7oVCfJQAtXZmllNl+4ovc5UpiNdM=</DigestValue>
      </Reference>
      <Reference URI="/xl/worksheets/sheet14.xml?ContentType=application/vnd.openxmlformats-officedocument.spreadsheetml.worksheet+xml">
        <DigestMethod Algorithm="http://www.w3.org/2001/04/xmlenc#sha256"/>
        <DigestValue>r0mDbnFdRpwfPB+nrsVs7oFsRb8gxj2RpWSN95ivqCs=</DigestValue>
      </Reference>
      <Reference URI="/xl/worksheets/sheet2.xml?ContentType=application/vnd.openxmlformats-officedocument.spreadsheetml.worksheet+xml">
        <DigestMethod Algorithm="http://www.w3.org/2001/04/xmlenc#sha256"/>
        <DigestValue>anGQe+6dHM+Zis5hiXgRS2R8NDa0/J9dP7UzGNfGcTA=</DigestValue>
      </Reference>
      <Reference URI="/xl/worksheets/sheet3.xml?ContentType=application/vnd.openxmlformats-officedocument.spreadsheetml.worksheet+xml">
        <DigestMethod Algorithm="http://www.w3.org/2001/04/xmlenc#sha256"/>
        <DigestValue>w6yHWosgyekvQYyUkA5GtShQbHu78ZBlPdcKN9QAfF0=</DigestValue>
      </Reference>
      <Reference URI="/xl/worksheets/sheet4.xml?ContentType=application/vnd.openxmlformats-officedocument.spreadsheetml.worksheet+xml">
        <DigestMethod Algorithm="http://www.w3.org/2001/04/xmlenc#sha256"/>
        <DigestValue>8IOvWZG9xowGqgMxrknFCbZAPQieX/NDWK67SDh0TjI=</DigestValue>
      </Reference>
      <Reference URI="/xl/worksheets/sheet5.xml?ContentType=application/vnd.openxmlformats-officedocument.spreadsheetml.worksheet+xml">
        <DigestMethod Algorithm="http://www.w3.org/2001/04/xmlenc#sha256"/>
        <DigestValue>BKSVIPqlb/DWoghq5SI7Sw64fhaDihG4qTjPyjT6rmE=</DigestValue>
      </Reference>
      <Reference URI="/xl/worksheets/sheet6.xml?ContentType=application/vnd.openxmlformats-officedocument.spreadsheetml.worksheet+xml">
        <DigestMethod Algorithm="http://www.w3.org/2001/04/xmlenc#sha256"/>
        <DigestValue>68+gfxBXunKdaHU4HQ4nZ7wOEQLhqjgk592PnC9rlyI=</DigestValue>
      </Reference>
      <Reference URI="/xl/worksheets/sheet7.xml?ContentType=application/vnd.openxmlformats-officedocument.spreadsheetml.worksheet+xml">
        <DigestMethod Algorithm="http://www.w3.org/2001/04/xmlenc#sha256"/>
        <DigestValue>DaeV/iRl/I1QeupFAQwGu7bGTWAFXdyHseQSrdiffSk=</DigestValue>
      </Reference>
      <Reference URI="/xl/worksheets/sheet8.xml?ContentType=application/vnd.openxmlformats-officedocument.spreadsheetml.worksheet+xml">
        <DigestMethod Algorithm="http://www.w3.org/2001/04/xmlenc#sha256"/>
        <DigestValue>8ZOdyye7cs7bzLmrYDiDCap1AjoKq4gGMUNCtPN3n74=</DigestValue>
      </Reference>
      <Reference URI="/xl/worksheets/sheet9.xml?ContentType=application/vnd.openxmlformats-officedocument.spreadsheetml.worksheet+xml">
        <DigestMethod Algorithm="http://www.w3.org/2001/04/xmlenc#sha256"/>
        <DigestValue>oNFpUM4b6yGK5reoEuTzzkoa0fPO4yQXfIWTTHhzn6s=</DigestValue>
      </Reference>
    </Manifest>
    <SignatureProperties>
      <SignatureProperty Id="idSignatureTime" Target="#idPackageSignature">
        <mdssi:SignatureTime xmlns:mdssi="http://schemas.openxmlformats.org/package/2006/digital-signature">
          <mdssi:Format>YYYY-MM-DDThh:mm:ssTZD</mdssi:Format>
          <mdssi:Value>2021-11-23T19:17:04Z</mdssi:Value>
        </mdssi:SignatureTime>
      </SignatureProperty>
    </SignatureProperties>
  </Object>
  <Object Id="idOfficeObject">
    <SignatureProperties>
      <SignatureProperty Id="idOfficeV1Details" Target="#idPackageSignature">
        <SignatureInfoV1 xmlns="http://schemas.microsoft.com/office/2006/digsig">
          <SetupID>{692D528B-EE22-4097-A414-BFF0BCFB1605}</SetupID>
          <SignatureText>DBA</SignatureText>
          <SignatureImage/>
          <SignatureComments/>
          <WindowsVersion>10.0</WindowsVersion>
          <OfficeVersion>16.0.10380/14</OfficeVersion>
          <ApplicationVersion>16.0.10380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2021-11-23T19:17:04Z</xd:SigningTime>
          <xd:SigningCertificate>
            <xd:Cert>
              <xd:CertDigest>
                <DigestMethod Algorithm="http://www.w3.org/2001/04/xmlenc#sha256"/>
                <DigestValue>4OBqmAwi54evLH1pcaGQIMAuSU+snKvbUf3IPRi0Mu0=</DigestValue>
              </xd:CertDigest>
              <xd:IssuerSerial>
                <X509IssuerName>CN=CA-CODE100 S.A., C=PY, O=CODE100 S.A., SERIALNUMBER=RUC 80080610-7</X509IssuerName>
                <X509SerialNumber>2051668721360662333565072710022995768263080627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oBAAB/AAAAAAAAAAAAAAARIwAAHRAAACBFTUYAAAEAwBsAAKoAAAAGAAAAAAAAAAAAAAAAAAAAgAcAADgEAABhAgAAXAEAAAAAAAAAAAAAAAAAAOhKCQBgTw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AAAAAAAAAAAAAAAb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AAAAAAAlAAAADAAAAAEAAABMAAAAZAAAAAAAAAAAAAAAGgEAAH8AAAAAAAAAAAAAABsBAACAAAAAIQDwAAAAAAAAAAAAAACAPwAAAAAAAAAAAACAPwAAAAAAAAAAAAAAAAAAAAAAAAAAAAAAAAAAAAAAAAAAJQAAAAwAAAAAAACAKAAAAAwAAAABAAAAJwAAABgAAAABAAAAAAAAAP///wAAAAAAJQAAAAwAAAABAAAATAAAAGQAAAAAAAAAAAAAABo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9QY7jAEK+AAAABAAAAAoAAABMAAAAAAAAAAAAAAAAAAAA//////////9gAAAAMgAzAC8AMQAxAC8AMgAwADIAMQAGAAAABgAAAAQAAAAGAAAABgAAAAQAAAAGAAAABgAAAAYAAAAGAAAASwAAAEAAAAAwAAAABQAAACAAAAABAAAAAQAAABAAAAAAAAAAAAAAABsBAACAAAAAAAAAAAAAAAAb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9QY7jAE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I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JAAAASAAAACUAAAAMAAAABAAAAFQAAABgAAAAKgAAADMAAABHAAAARwAAAAEAAAAAwP1BjuMAQioAAAAzAAAAAwAAAEwAAAAAAAAAAAAAAAAAAAD//////////1QAAABEAEIAQQAAAAsAAAAJAAAACgAAAEsAAABAAAAAMAAAAAUAAAAgAAAAAQAAAAEAAAAQAAAAAAAAAAAAAAAbAQAAgAAAAAAAAAAAAAAAGwEAAIAAAAAlAAAADAAAAAIAAAAnAAAAGAAAAAUAAAAAAAAA////AAAAAAAlAAAADAAAAAUAAABMAAAAZAAAAAAAAABQAAAAGgEAAHwAAAAAAAAAUAAAAB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kAAAAXAAAAAEAAAAAwP1BjuMAQgoAAABQAAAAHQAAAEwAAAAAAAAAAAAAAAAAAAD//////////4gAAABMAGkAYwAsACAARABvAHIAYQAgAEIAdQBzAHQAbwAgAGQAZQAgAEEAcgB6AGEAbQBlAG4AZABpAGEAAAAFAAAAAwAAAAUAAAADAAAAAwAAAAgAAAAHAAAABAAAAAYAAAADAAAABgAAAAcAAAAFAAAABAAAAAcAAAADAAAABwAAAAYAAAADAAAABwAAAAQAAAAFAAAABgAAAAkAAAAGAAAABwAAAAcAAAADAAAABgAAAEsAAABAAAAAMAAAAAUAAAAgAAAAAQAAAAEAAAAQAAAAAAAAAAAAAAAbAQAAgAAAAAAAAAAAAAAAG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EYAAABsAAAAAQAAAADA/UGO4wBCCgAAAGAAAAAIAAAATAAAAAAAAAAAAAAAAAAAAP//////////XAAAAEMATwBOAFQAQQBEAE8AUgAHAAAACQAAAAgAAAAGAAAABwAAAAgAAAAJAAAABwAAAEsAAABAAAAAMAAAAAUAAAAgAAAAAQAAAAEAAAAQAAAAAAAAAAAAAAAbAQAAgAAAAAAAAAAAAAAAGwEAAIAAAAAlAAAADAAAAAIAAAAnAAAAGAAAAAUAAAAAAAAA////AAAAAAAlAAAADAAAAAUAAABMAAAAZAAAAAkAAABwAAAAEQEAAHwAAAAJAAAAcAAAAAkBAAANAAAAIQDwAAAAAAAAAAAAAACAPwAAAAAAAAAAAACAPwAAAAAAAAAAAAAAAAAAAAAAAAAAAAAAAAAAAAAAAAAAJQAAAAwAAAAAAACAKAAAAAwAAAAFAAAAJQAAAAwAAAABAAAAGAAAAAwAAAAAAAAAEgAAAAwAAAABAAAAFgAAAAwAAAAAAAAAVAAAAFQBAAAKAAAAcAAAABABAAB8AAAAAQAAAADA/UGO4wBCCgAAAHAAAAAsAAAATAAAAAQAAAAJAAAAcAAAABIBAAB9AAAApAAAAEYAaQByAG0AYQBkAG8AIABwAG8AcgA6ACAARABPAFIAQQAgAEkAUwBBAEIARQBMACAAQgBVAFMAVABPACAARABFACAAQQBSAFoAQQBNAEUATgBEAEkAQQAGAAAAAwAAAAQAAAAJAAAABgAAAAcAAAAHAAAAAwAAAAcAAAAHAAAABAAAAAMAAAADAAAACAAAAAkAAAAHAAAABwAAAAMAAAADAAAABgAAAAcAAAAGAAAABgAAAAUAAAADAAAABgAAAAgAAAAGAAAABgAAAAkAAAADAAAACAAAAAYAAAADAAAABwAAAAcAAAAGAAAABwAAAAoAAAAGAAAACAAAAAgAAAADAAAABwAAABYAAAAMAAAAAAAAACUAAAAMAAAAAgAAAA4AAAAUAAAAAAAAABAAAAAUAAAA</Object>
  <Object Id="idInvalidSigLnImg">AQAAAGwAAAAAAAAAAAAAABoBAAB/AAAAAAAAAAAAAAARIwAAHRAAACBFTUYAAAEAXB8AALAAAAAGAAAAAAAAAAAAAAAAAAAAgAcAADgEAABhAgAAXAEAAAAAAAAAAAAAAAAAAOhKCQBgTw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AAAAAAAAAAAAAAAb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AAAAAAAlAAAADAAAAAEAAABMAAAAZAAAAAAAAAAAAAAAGgEAAH8AAAAAAAAAAAAAABsBAACAAAAAIQDwAAAAAAAAAAAAAACAPwAAAAAAAAAAAACAPwAAAAAAAAAAAAAAAAAAAAAAAAAAAAAAAAAAAAAAAAAAJQAAAAwAAAAAAACAKAAAAAwAAAABAAAAJwAAABgAAAABAAAAAAAAAP///wAAAAAAJQAAAAwAAAABAAAATAAAAGQAAAAAAAAAAAAAABo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mAQ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zAs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UGO4wBCIwAAAAQAAAAPAAAATAAAAAAAAAAAAAAAAAAAAP//////////bAAAAEYAaQByAG0AYQAgAG4AbwAgAHYA4QBsAGkAZABhAAAABgAAAAMAAAAEAAAACQAAAAYAAAADAAAABwAAAAcAAAADAAAABQAAAAYAAAADAAAAAwAAAAcAAAAGAAAASwAAAEAAAAAwAAAABQAAACAAAAABAAAAAQAAABAAAAAAAAAAAAAAABsBAACAAAAAAAAAAAAAAAAb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9QY7jAE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I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JAAAASAAAACUAAAAMAAAABAAAAFQAAABgAAAAKgAAADMAAABHAAAARwAAAAEAAAAAwP1BjuMAQioAAAAzAAAAAwAAAEwAAAAAAAAAAAAAAAAAAAD//////////1QAAABEAEIAQQAAAAsAAAAJAAAACgAAAEsAAABAAAAAMAAAAAUAAAAgAAAAAQAAAAEAAAAQAAAAAAAAAAAAAAAbAQAAgAAAAAAAAAAAAAAAGwEAAIAAAAAlAAAADAAAAAIAAAAnAAAAGAAAAAUAAAAAAAAA////AAAAAAAlAAAADAAAAAUAAABMAAAAZAAAAAAAAABQAAAAGgEAAHwAAAAAAAAAUAAAAB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kAAAAXAAAAAEAAAAAwP1BjuMAQgoAAABQAAAAHQAAAEwAAAAAAAAAAAAAAAAAAAD//////////4gAAABMAGkAYwAsACAARABvAHIAYQAgAEIAdQBzAHQAbwAgAGQAZQAgAEEAcgB6AGEAbQBlAG4AZABpAGEAAAAFAAAAAwAAAAUAAAADAAAAAwAAAAgAAAAHAAAABAAAAAYAAAADAAAABgAAAAcAAAAFAAAABAAAAAcAAAADAAAABwAAAAYAAAADAAAABwAAAAQAAAAFAAAABgAAAAkAAAAGAAAABwAAAAcAAAADAAAABgAAAEsAAABAAAAAMAAAAAUAAAAgAAAAAQAAAAEAAAAQAAAAAAAAAAAAAAAbAQAAgAAAAAAAAAAAAAAAG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EYAAABsAAAAAQAAAADA/UGO4wBCCgAAAGAAAAAIAAAATAAAAAAAAAAAAAAAAAAAAP//////////XAAAAEMATwBOAFQAQQBEAE8AUgAHAAAACQAAAAgAAAAGAAAABwAAAAgAAAAJAAAABwAAAEsAAABAAAAAMAAAAAUAAAAgAAAAAQAAAAEAAAAQAAAAAAAAAAAAAAAbAQAAgAAAAAAAAAAAAAAAGwEAAIAAAAAlAAAADAAAAAIAAAAnAAAAGAAAAAUAAAAAAAAA////AAAAAAAlAAAADAAAAAUAAABMAAAAZAAAAAkAAABwAAAAEQEAAHwAAAAJAAAAcAAAAAkBAAANAAAAIQDwAAAAAAAAAAAAAACAPwAAAAAAAAAAAACAPwAAAAAAAAAAAAAAAAAAAAAAAAAAAAAAAAAAAAAAAAAAJQAAAAwAAAAAAACAKAAAAAwAAAAFAAAAJQAAAAwAAAABAAAAGAAAAAwAAAAAAAAAEgAAAAwAAAABAAAAFgAAAAwAAAAAAAAAVAAAAFQBAAAKAAAAcAAAABABAAB8AAAAAQAAAADA/UGO4wBCCgAAAHAAAAAsAAAATAAAAAQAAAAJAAAAcAAAABIBAAB9AAAApAAAAEYAaQByAG0AYQBkAG8AIABwAG8AcgA6ACAARABPAFIAQQAgAEkAUwBBAEIARQBMACAAQgBVAFMAVABPACAARABFACAAQQBSAFoAQQBNAEUATgBEAEkAQQAGAAAAAwAAAAQAAAAJAAAABgAAAAcAAAAHAAAAAwAAAAcAAAAHAAAABAAAAAMAAAADAAAACAAAAAkAAAAHAAAABwAAAAMAAAADAAAABgAAAAcAAAAGAAAABgAAAAUAAAADAAAABgAAAAgAAAAGAAAABgAAAAkAAAADAAAACAAAAAYAAAADAAAABwAAAAcAAAAGAAAABwAAAAoAAAAGAAAACAAAAAgAAAADAAAABw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nInNBJ3KdSghHk2yTsq5sQtSMhdKf01b53VInp9KeZo=</DigestValue>
    </Reference>
    <Reference Type="http://www.w3.org/2000/09/xmldsig#Object" URI="#idOfficeObject">
      <DigestMethod Algorithm="http://www.w3.org/2001/04/xmlenc#sha256"/>
      <DigestValue>DUBU2kQ1zgly8ezs9Zq7PkrODF96UxEubmHTtUQ6uZM=</DigestValue>
    </Reference>
    <Reference Type="http://uri.etsi.org/01903#SignedProperties" URI="#idSignedProperties">
      <Transforms>
        <Transform Algorithm="http://www.w3.org/TR/2001/REC-xml-c14n-20010315"/>
      </Transforms>
      <DigestMethod Algorithm="http://www.w3.org/2001/04/xmlenc#sha256"/>
      <DigestValue>TVuZ2UPwr9ewSYeXPjCrhxYbdNhZkYhTFfxnCeymOno=</DigestValue>
    </Reference>
    <Reference Type="http://www.w3.org/2000/09/xmldsig#Object" URI="#idValidSigLnImg">
      <DigestMethod Algorithm="http://www.w3.org/2001/04/xmlenc#sha256"/>
      <DigestValue>Oz+CWt3EG5lwkDqsVh/2CBSavDXYWOxq94mFC7uixtM=</DigestValue>
    </Reference>
    <Reference Type="http://www.w3.org/2000/09/xmldsig#Object" URI="#idInvalidSigLnImg">
      <DigestMethod Algorithm="http://www.w3.org/2001/04/xmlenc#sha256"/>
      <DigestValue>ArnCyEnCkytOHKZt70dj+6vPEh1lsntMKn+XxyvzzPU=</DigestValue>
    </Reference>
  </SignedInfo>
  <SignatureValue>svNPl8fEFtQmGBNuHfrKekE7GH2mqfI65gOUbfkz0hYpcqeGWr/IsfQN3rDsXC6A8rrlHA+0suMV
isAVmwmTT3mXv1qZcWsWKxdIDRbFHkZAXSFgG2vTIsldjJlqCCGAdT94xYDt+P65JbSREk7CLqFB
GQW4O/WoqjK/dm4I7bLf4FvoenNtbXrAtBJpOxamZk2FUWlYWjcxHnVLHrNgq7N6oKpgJNKysqaL
QhRBVrHJwF5U467MbDMS5JacRuMqLjz1384qGa/8nzx3X4KIWkGtK0dPPfRdLwsjAR4kjpqX5tPt
DUWJzx24PF726kx5Bz2bJPeQTfkZ5Y72qYQW3w==</SignatureValue>
  <KeyInfo>
    <X509Data>
      <X509Certificate>MIIIFDCCBfygAwIBAgITXAAAerMd/tlgMCqBRAAAAAB6szANBgkqhkiG9w0BAQsFADBXMRcwFQYDVQQFEw5SVUMgODAwODA2MTAtNzEVMBMGA1UEChMMQ09ERTEwMCBTLkEuMQswCQYDVQQGEwJQWTEYMBYGA1UEAxMPQ0EtQ09ERTEwMCBTLkEuMB4XDTIxMDcyMzEzMTA1MloXDTIzMDcyMzEzMTA1MlowgaoxKDAmBgNVBAMTH0RPUkEgSVNBQkVMIEJVU1RPIERFIEFSWkFNRU5ESUExFzAVBgNVBAoTDlBFUlNPTkEgRklTSUNBMQswCQYDVQQGEwJQWTEUMBIGA1UEKhMLRE9SQSBJU0FCRUwxHDAaBgNVBAQTE0JVU1RPIERFIEFSWkFNRU5ESUExETAPBgNVBAUTCENJNjkwNzgxMREwDwYDVQQLEwhGSVJNQSBGMjCCASIwDQYJKoZIhvcNAQEBBQADggEPADCCAQoCggEBAPOryQyO7JYD23oFUbllOrcXLYaoyLs6jEilPykf4acRYHZxF6NEW8pZV164nCt/rhvfHkZVg3yBiaN8CvwYQNTyFyI6CCAIWcBuezL4LY1t/6z7Zg0yRJxdivTJTICp7haGFRmhJWN6et/LTdL9/37GiCQk6DdVhT/wkOQW1YmAqOEPl5x5inq1VjUbzARAF3M8e4AKpZlvHL5tJIi14sgSIwwRonAGFHmKmDzx0AeFT0n4WoCKGoagk3wTZTwytGy+LLXhMUtvqbEJcgkmcg3nsMUbuj1igu+EerMNVEokNN87FERyeUYSVrbpXXNkrccP2jhBhv6goPiCDpM0mqkCAwEAAaOCA4MwggN/MA4GA1UdDwEB/wQEAwIF4DAMBgNVHRMBAf8EAjAAMCAGA1UdJQEB/wQWMBQGCCsGAQUFBwMCBggrBgEFBQcDBDAdBgNVHQ4EFgQUtY1SjQQ/2rI03DVm9sRqBCmctxg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AYDVR0RBB0wG4EZRE9SQS5BUlpBTUVORElBQEdNQUlMLkNPTTANBgkqhkiG9w0BAQsFAAOCAgEAbh53SVYPmVJG4ZfO0Pf4fUWhv6VUISshzrl6RLDo6C/v6XwHywWIi0sqhgOa2TkvSG+QWlkgCf06x9unknIIU6AJLztLCvRa8lh6Vv4hqGtgq8GDHkHdgysMX8xI3yED3Qjlgw/ohXBiHqUDtAnXaoJ6UWeZno/vr13r27Hw6hNhQMmHEhYOZpC31TFn9pRVDxieNj543h9yvRZscaiDS0Q+QOQETf7rEhZA+r0Gr7gGZ2/3+YMs49wVnbzP9YIUbC+rq3QMj4Qftue43Pvh2jwTUg+WLNvu3cY8guDS3pdWWGET9rk5RO9G3WJG59nJi3Os3tPQpIwV5ox/BKaj+3xiNMv0Yne0NAYs3ld3iaEru2mLdX8tgCkhuW5NaIc4y9/KCSLALYGitSctWpbcSBYjjfcDZEhlsFGfiIEZYhbSaiLfR7xTmIF2a+Lhb0kkey0UFEhPfsvGVY06UN2aUfGCRJiu+0z6qRlvBXHikClQpqRrO+Hq/L9C3ALleESJMnmsgk2P+TDdrkGNQtlHw5ZAuwkaumBwlcsvkKPae5avQREPICJA8axwVgGnZpuisgbTWFjkRk/nmX3EoXp/vpuzph4AupGQ+8InukohEz+SvWyH+t3fzHW9SUy+5osIfcC0WgDNpCbl43DC2rM6tgAHHt+HjQE8fGJzZbkt5T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8yaegbrSfS93Cs4cBqPKTj6S8x3L1j5qhQ5kxjqq6b0=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yfDF670A6qQufNZgQZOGAOnNF/CCFKI4wGaZkRQWZgQ=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tnurY5Q1aZ1eQ/bMRfyUy7Ksd0CXV6tGbe4+4RVMaYc=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LNZM6T4+3SC6QLuXegPUi9s/OGKykh70YuMbmWLRyy8=</DigestValue>
      </Reference>
      <Reference URI="/xl/drawings/drawing1.xml?ContentType=application/vnd.openxmlformats-officedocument.drawing+xml">
        <DigestMethod Algorithm="http://www.w3.org/2001/04/xmlenc#sha256"/>
        <DigestValue>uDxQje115Malia6VwOhFzHshlJs9Rgh/ymfy6K2+fdg=</DigestValue>
      </Reference>
      <Reference URI="/xl/drawings/drawing2.xml?ContentType=application/vnd.openxmlformats-officedocument.drawing+xml">
        <DigestMethod Algorithm="http://www.w3.org/2001/04/xmlenc#sha256"/>
        <DigestValue>YziTBakvuydbQhRlna5QFMOKljUKSdErV1OgTgm0PM4=</DigestValue>
      </Reference>
      <Reference URI="/xl/drawings/drawing3.xml?ContentType=application/vnd.openxmlformats-officedocument.drawing+xml">
        <DigestMethod Algorithm="http://www.w3.org/2001/04/xmlenc#sha256"/>
        <DigestValue>88n6VutJ6ot2QPiwKn/2Y/HL1k4SWhmzn2jBoebGeyc=</DigestValue>
      </Reference>
      <Reference URI="/xl/drawings/drawing4.xml?ContentType=application/vnd.openxmlformats-officedocument.drawing+xml">
        <DigestMethod Algorithm="http://www.w3.org/2001/04/xmlenc#sha256"/>
        <DigestValue>nNY47QhJBz2B9mvGv9+T9NMjREpWxb32tg+D5JRFnjQ=</DigestValue>
      </Reference>
      <Reference URI="/xl/drawings/drawing5.xml?ContentType=application/vnd.openxmlformats-officedocument.drawing+xml">
        <DigestMethod Algorithm="http://www.w3.org/2001/04/xmlenc#sha256"/>
        <DigestValue>5+aJmEz+zx6DpBWlvBMQ3R3AtgJy0MFyX0xbpiHUpw8=</DigestValue>
      </Reference>
      <Reference URI="/xl/drawings/drawing6.xml?ContentType=application/vnd.openxmlformats-officedocument.drawing+xml">
        <DigestMethod Algorithm="http://www.w3.org/2001/04/xmlenc#sha256"/>
        <DigestValue>vPMD+QsNSzWdhQjHsg2AV2ruovNi0ILqFIPEtlmoMzA=</DigestValue>
      </Reference>
      <Reference URI="/xl/drawings/vmlDrawing1.vml?ContentType=application/vnd.openxmlformats-officedocument.vmlDrawing">
        <DigestMethod Algorithm="http://www.w3.org/2001/04/xmlenc#sha256"/>
        <DigestValue>eNa9l4OmeQ3n9adGnR1rjx55rhfzYyGe00gxgHTWYjQ=</DigestValue>
      </Reference>
      <Reference URI="/xl/drawings/vmlDrawing10.vml?ContentType=application/vnd.openxmlformats-officedocument.vmlDrawing">
        <DigestMethod Algorithm="http://www.w3.org/2001/04/xmlenc#sha256"/>
        <DigestValue>uJYqNRmKQGCVQlljoRTpbW7FYHKgCZpVKkZsg5ZWHaY=</DigestValue>
      </Reference>
      <Reference URI="/xl/drawings/vmlDrawing11.vml?ContentType=application/vnd.openxmlformats-officedocument.vmlDrawing">
        <DigestMethod Algorithm="http://www.w3.org/2001/04/xmlenc#sha256"/>
        <DigestValue>gaV5GZr1/hX+NQNrpMkYoMpnkVoym8kgM6w9Uvms1k4=</DigestValue>
      </Reference>
      <Reference URI="/xl/drawings/vmlDrawing12.vml?ContentType=application/vnd.openxmlformats-officedocument.vmlDrawing">
        <DigestMethod Algorithm="http://www.w3.org/2001/04/xmlenc#sha256"/>
        <DigestValue>pscSyINhpFbhyggsat6kUJPfokmirbSZYCwwq6PKRhE=</DigestValue>
      </Reference>
      <Reference URI="/xl/drawings/vmlDrawing13.vml?ContentType=application/vnd.openxmlformats-officedocument.vmlDrawing">
        <DigestMethod Algorithm="http://www.w3.org/2001/04/xmlenc#sha256"/>
        <DigestValue>xpzurzC7RlhNB0YoYLgsJ50OoX9o9MRsDEc7+6ZLPaE=</DigestValue>
      </Reference>
      <Reference URI="/xl/drawings/vmlDrawing14.vml?ContentType=application/vnd.openxmlformats-officedocument.vmlDrawing">
        <DigestMethod Algorithm="http://www.w3.org/2001/04/xmlenc#sha256"/>
        <DigestValue>a6irHI3jxBapCspGR1acvRgS9qhU97w7Tk+GlPAk59U=</DigestValue>
      </Reference>
      <Reference URI="/xl/drawings/vmlDrawing2.vml?ContentType=application/vnd.openxmlformats-officedocument.vmlDrawing">
        <DigestMethod Algorithm="http://www.w3.org/2001/04/xmlenc#sha256"/>
        <DigestValue>/FQVint5rV/IXJcv4fO6AHcBE8MgZ3+bnR30spJTJzI=</DigestValue>
      </Reference>
      <Reference URI="/xl/drawings/vmlDrawing3.vml?ContentType=application/vnd.openxmlformats-officedocument.vmlDrawing">
        <DigestMethod Algorithm="http://www.w3.org/2001/04/xmlenc#sha256"/>
        <DigestValue>1nulUoE6V2sS9aTJ7Cn9QikW33GuCWR7GSEbiDr9JDE=</DigestValue>
      </Reference>
      <Reference URI="/xl/drawings/vmlDrawing4.vml?ContentType=application/vnd.openxmlformats-officedocument.vmlDrawing">
        <DigestMethod Algorithm="http://www.w3.org/2001/04/xmlenc#sha256"/>
        <DigestValue>w/TZR1I66XT93sxzslpfv+oasXtEijIZ2jFwTLEO7oU=</DigestValue>
      </Reference>
      <Reference URI="/xl/drawings/vmlDrawing5.vml?ContentType=application/vnd.openxmlformats-officedocument.vmlDrawing">
        <DigestMethod Algorithm="http://www.w3.org/2001/04/xmlenc#sha256"/>
        <DigestValue>Up52G/nzbtull3jC0GPyCMeA76/lY8tFCw4WBxHI3k8=</DigestValue>
      </Reference>
      <Reference URI="/xl/drawings/vmlDrawing6.vml?ContentType=application/vnd.openxmlformats-officedocument.vmlDrawing">
        <DigestMethod Algorithm="http://www.w3.org/2001/04/xmlenc#sha256"/>
        <DigestValue>PsJalnbRi5bvgAI2BMIpdrija76+pZJrpUfI+ouDQxE=</DigestValue>
      </Reference>
      <Reference URI="/xl/drawings/vmlDrawing7.vml?ContentType=application/vnd.openxmlformats-officedocument.vmlDrawing">
        <DigestMethod Algorithm="http://www.w3.org/2001/04/xmlenc#sha256"/>
        <DigestValue>8O11KX6+Kjp4cH8oz1Qn5ubnl4ArajXkdxQURcQ10rY=</DigestValue>
      </Reference>
      <Reference URI="/xl/drawings/vmlDrawing8.vml?ContentType=application/vnd.openxmlformats-officedocument.vmlDrawing">
        <DigestMethod Algorithm="http://www.w3.org/2001/04/xmlenc#sha256"/>
        <DigestValue>VGHL42kkVg5OcEppR6ZUm2B2PfFHw4p1r+VKyVW5CW4=</DigestValue>
      </Reference>
      <Reference URI="/xl/drawings/vmlDrawing9.vml?ContentType=application/vnd.openxmlformats-officedocument.vmlDrawing">
        <DigestMethod Algorithm="http://www.w3.org/2001/04/xmlenc#sha256"/>
        <DigestValue>4F/UIhJ7L984gW/SdGNOqFGeRdzooRSOLXs4p0rE8q8=</DigestValue>
      </Reference>
      <Reference URI="/xl/media/image1.png?ContentType=image/png">
        <DigestMethod Algorithm="http://www.w3.org/2001/04/xmlenc#sha256"/>
        <DigestValue>DZeqT3EYkW71AyrZlXcoWVAsjtCKj7Na0zmdTPxYwyY=</DigestValue>
      </Reference>
      <Reference URI="/xl/media/image10.emf?ContentType=image/x-emf">
        <DigestMethod Algorithm="http://www.w3.org/2001/04/xmlenc#sha256"/>
        <DigestValue>QNvcllYPwoVTPyBsBYfHilaTM/m8VcFxTRAUTzccDGk=</DigestValue>
      </Reference>
      <Reference URI="/xl/media/image11.emf?ContentType=image/x-emf">
        <DigestMethod Algorithm="http://www.w3.org/2001/04/xmlenc#sha256"/>
        <DigestValue>MYbwB3O/gIWowKZieXKB9Gdxu1ctkwT7N04VoF3PyQY=</DigestValue>
      </Reference>
      <Reference URI="/xl/media/image12.emf?ContentType=image/x-emf">
        <DigestMethod Algorithm="http://www.w3.org/2001/04/xmlenc#sha256"/>
        <DigestValue>IfZzhRwLfCAUck1RjgCZNEMfB4zVYN44AkuykESvoPw=</DigestValue>
      </Reference>
      <Reference URI="/xl/media/image2.emf?ContentType=image/x-emf">
        <DigestMethod Algorithm="http://www.w3.org/2001/04/xmlenc#sha256"/>
        <DigestValue>Pdx6Fr7HVL5ZJJedCOViksoQpqkqKLbXuKmAbyKu7fw=</DigestValue>
      </Reference>
      <Reference URI="/xl/media/image3.emf?ContentType=image/x-emf">
        <DigestMethod Algorithm="http://www.w3.org/2001/04/xmlenc#sha256"/>
        <DigestValue>JZReVvUBw935K73+j5wak+3DX0Kmb4LSOmCwzzbY8Es=</DigestValue>
      </Reference>
      <Reference URI="/xl/media/image4.png?ContentType=image/png">
        <DigestMethod Algorithm="http://www.w3.org/2001/04/xmlenc#sha256"/>
        <DigestValue>ZFOveYhwl4gae5pZO6jij11ys+YBw5dtBydY4oZ4yxw=</DigestValue>
      </Reference>
      <Reference URI="/xl/media/image5.emf?ContentType=image/x-emf">
        <DigestMethod Algorithm="http://www.w3.org/2001/04/xmlenc#sha256"/>
        <DigestValue>8i2XjJwpKDwIeHn3ey1NxLHxVmXhF3FiGbAWnTSYOjw=</DigestValue>
      </Reference>
      <Reference URI="/xl/media/image6.png?ContentType=image/png">
        <DigestMethod Algorithm="http://www.w3.org/2001/04/xmlenc#sha256"/>
        <DigestValue>0fU6ZBKqYDvRkAPZaWcE09qi04Y/f06d3L/mFoQKmjg=</DigestValue>
      </Reference>
      <Reference URI="/xl/media/image7.png?ContentType=image/png">
        <DigestMethod Algorithm="http://www.w3.org/2001/04/xmlenc#sha256"/>
        <DigestValue>aG4PTxwS8WhkssbS8+tfEdRKxJnybEQcE5pxIfzDUGs=</DigestValue>
      </Reference>
      <Reference URI="/xl/media/image8.png?ContentType=image/png">
        <DigestMethod Algorithm="http://www.w3.org/2001/04/xmlenc#sha256"/>
        <DigestValue>m8qNJOJXIojFMFEm5aUdeGOthpZTsowJTlick44GWK0=</DigestValue>
      </Reference>
      <Reference URI="/xl/media/image9.emf?ContentType=image/x-emf">
        <DigestMethod Algorithm="http://www.w3.org/2001/04/xmlenc#sha256"/>
        <DigestValue>qNgz60L4LSrw0EHR1TIzkWdAXkuN8OuYRBrSJ9ZzLHw=</DigestValue>
      </Reference>
      <Reference URI="/xl/printerSettings/printerSettings1.bin?ContentType=application/vnd.openxmlformats-officedocument.spreadsheetml.printerSettings">
        <DigestMethod Algorithm="http://www.w3.org/2001/04/xmlenc#sha256"/>
        <DigestValue>fH2/OJ1E8huSJtefp03I9Lv6BIqzeATk9gHftaxngus=</DigestValue>
      </Reference>
      <Reference URI="/xl/printerSettings/printerSettings10.bin?ContentType=application/vnd.openxmlformats-officedocument.spreadsheetml.printerSettings">
        <DigestMethod Algorithm="http://www.w3.org/2001/04/xmlenc#sha256"/>
        <DigestValue>3CGxPk97Uq36ifXXKCvTkuKE6sYFb7iYlUuHwfSYzCw=</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YkYCcrTgFYg99anWtEBIJ1ZA8LAR1gbsTRoa5OLiZhA=</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9BEDvEtLT0sYKxzC33m1GXOVCEz7eNWpAlAQTHxciJc=</DigestValue>
      </Reference>
      <Reference URI="/xl/printerSettings/printerSettings8.bin?ContentType=application/vnd.openxmlformats-officedocument.spreadsheetml.printerSettings">
        <DigestMethod Algorithm="http://www.w3.org/2001/04/xmlenc#sha256"/>
        <DigestValue>vw+sgsAPTseVai+9D65lDcjiPWdhH20kozMQZeSdqxg=</DigestValue>
      </Reference>
      <Reference URI="/xl/printerSettings/printerSettings9.bin?ContentType=application/vnd.openxmlformats-officedocument.spreadsheetml.printerSettings">
        <DigestMethod Algorithm="http://www.w3.org/2001/04/xmlenc#sha256"/>
        <DigestValue>5q383dx2o7iZLKqG0HBZLxbrnpLjyrkxQfjIqmut7Ak=</DigestValue>
      </Reference>
      <Reference URI="/xl/sharedStrings.xml?ContentType=application/vnd.openxmlformats-officedocument.spreadsheetml.sharedStrings+xml">
        <DigestMethod Algorithm="http://www.w3.org/2001/04/xmlenc#sha256"/>
        <DigestValue>pMlmJkB5KmSAz8SGZxo1zqwe7Cvp+3Y+WNL6dIlGWWY=</DigestValue>
      </Reference>
      <Reference URI="/xl/styles.xml?ContentType=application/vnd.openxmlformats-officedocument.spreadsheetml.styles+xml">
        <DigestMethod Algorithm="http://www.w3.org/2001/04/xmlenc#sha256"/>
        <DigestValue>ic69aE+tKmvNqUWRLrvVZt7p0wvFTSX4x7uw8HmCb8o=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7pPWTinXvyFMZn6rNb2qW4qpQ3rYMT4OEqG6IOF0RSE=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vDHadj42FmvZnxRyFvOIE9Gx5C20ffiKzEFf5KqFMxk=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fZeVTX+uZIomTcwfyklrbjKIM5m9RAT4r99ID2EXxog=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2kUMKqT1K0ZuUmMMn0TJmmYK47dme28RAdKhTLYR1tA=</DigestValue>
      </Reference>
      <Reference URI="/xl/worksheets/sheet10.xml?ContentType=application/vnd.openxmlformats-officedocument.spreadsheetml.worksheet+xml">
        <DigestMethod Algorithm="http://www.w3.org/2001/04/xmlenc#sha256"/>
        <DigestValue>CBi4NrFUaVgjlKE5uDBI6j6a73cBSq6SoOXMZI52gCU=</DigestValue>
      </Reference>
      <Reference URI="/xl/worksheets/sheet11.xml?ContentType=application/vnd.openxmlformats-officedocument.spreadsheetml.worksheet+xml">
        <DigestMethod Algorithm="http://www.w3.org/2001/04/xmlenc#sha256"/>
        <DigestValue>fFGrGcEu0XOYbMF/OH5a/ZgU8/uwnWu9yz03Z3/kgrY=</DigestValue>
      </Reference>
      <Reference URI="/xl/worksheets/sheet12.xml?ContentType=application/vnd.openxmlformats-officedocument.spreadsheetml.worksheet+xml">
        <DigestMethod Algorithm="http://www.w3.org/2001/04/xmlenc#sha256"/>
        <DigestValue>cKLOaNQtTzHRB1nf/7+mzRmadfD0oeWIbq55AoqZFCc=</DigestValue>
      </Reference>
      <Reference URI="/xl/worksheets/sheet13.xml?ContentType=application/vnd.openxmlformats-officedocument.spreadsheetml.worksheet+xml">
        <DigestMethod Algorithm="http://www.w3.org/2001/04/xmlenc#sha256"/>
        <DigestValue>uVoNslnB9v9S+jh7oVCfJQAtXZmllNl+4ovc5UpiNdM=</DigestValue>
      </Reference>
      <Reference URI="/xl/worksheets/sheet14.xml?ContentType=application/vnd.openxmlformats-officedocument.spreadsheetml.worksheet+xml">
        <DigestMethod Algorithm="http://www.w3.org/2001/04/xmlenc#sha256"/>
        <DigestValue>r0mDbnFdRpwfPB+nrsVs7oFsRb8gxj2RpWSN95ivqCs=</DigestValue>
      </Reference>
      <Reference URI="/xl/worksheets/sheet2.xml?ContentType=application/vnd.openxmlformats-officedocument.spreadsheetml.worksheet+xml">
        <DigestMethod Algorithm="http://www.w3.org/2001/04/xmlenc#sha256"/>
        <DigestValue>anGQe+6dHM+Zis5hiXgRS2R8NDa0/J9dP7UzGNfGcTA=</DigestValue>
      </Reference>
      <Reference URI="/xl/worksheets/sheet3.xml?ContentType=application/vnd.openxmlformats-officedocument.spreadsheetml.worksheet+xml">
        <DigestMethod Algorithm="http://www.w3.org/2001/04/xmlenc#sha256"/>
        <DigestValue>w6yHWosgyekvQYyUkA5GtShQbHu78ZBlPdcKN9QAfF0=</DigestValue>
      </Reference>
      <Reference URI="/xl/worksheets/sheet4.xml?ContentType=application/vnd.openxmlformats-officedocument.spreadsheetml.worksheet+xml">
        <DigestMethod Algorithm="http://www.w3.org/2001/04/xmlenc#sha256"/>
        <DigestValue>8IOvWZG9xowGqgMxrknFCbZAPQieX/NDWK67SDh0TjI=</DigestValue>
      </Reference>
      <Reference URI="/xl/worksheets/sheet5.xml?ContentType=application/vnd.openxmlformats-officedocument.spreadsheetml.worksheet+xml">
        <DigestMethod Algorithm="http://www.w3.org/2001/04/xmlenc#sha256"/>
        <DigestValue>BKSVIPqlb/DWoghq5SI7Sw64fhaDihG4qTjPyjT6rmE=</DigestValue>
      </Reference>
      <Reference URI="/xl/worksheets/sheet6.xml?ContentType=application/vnd.openxmlformats-officedocument.spreadsheetml.worksheet+xml">
        <DigestMethod Algorithm="http://www.w3.org/2001/04/xmlenc#sha256"/>
        <DigestValue>68+gfxBXunKdaHU4HQ4nZ7wOEQLhqjgk592PnC9rlyI=</DigestValue>
      </Reference>
      <Reference URI="/xl/worksheets/sheet7.xml?ContentType=application/vnd.openxmlformats-officedocument.spreadsheetml.worksheet+xml">
        <DigestMethod Algorithm="http://www.w3.org/2001/04/xmlenc#sha256"/>
        <DigestValue>DaeV/iRl/I1QeupFAQwGu7bGTWAFXdyHseQSrdiffSk=</DigestValue>
      </Reference>
      <Reference URI="/xl/worksheets/sheet8.xml?ContentType=application/vnd.openxmlformats-officedocument.spreadsheetml.worksheet+xml">
        <DigestMethod Algorithm="http://www.w3.org/2001/04/xmlenc#sha256"/>
        <DigestValue>8ZOdyye7cs7bzLmrYDiDCap1AjoKq4gGMUNCtPN3n74=</DigestValue>
      </Reference>
      <Reference URI="/xl/worksheets/sheet9.xml?ContentType=application/vnd.openxmlformats-officedocument.spreadsheetml.worksheet+xml">
        <DigestMethod Algorithm="http://www.w3.org/2001/04/xmlenc#sha256"/>
        <DigestValue>oNFpUM4b6yGK5reoEuTzzkoa0fPO4yQXfIWTTHhzn6s=</DigestValue>
      </Reference>
    </Manifest>
    <SignatureProperties>
      <SignatureProperty Id="idSignatureTime" Target="#idPackageSignature">
        <mdssi:SignatureTime xmlns:mdssi="http://schemas.openxmlformats.org/package/2006/digital-signature">
          <mdssi:Format>YYYY-MM-DDThh:mm:ssTZD</mdssi:Format>
          <mdssi:Value>2021-11-23T19:17:13Z</mdssi:Value>
        </mdssi:SignatureTime>
      </SignatureProperty>
    </SignatureProperties>
  </Object>
  <Object Id="idOfficeObject">
    <SignatureProperties>
      <SignatureProperty Id="idOfficeV1Details" Target="#idPackageSignature">
        <SignatureInfoV1 xmlns="http://schemas.microsoft.com/office/2006/digsig">
          <SetupID>{9B4EF4A1-0DC4-4212-909D-175A52E066BE}</SetupID>
          <SignatureText>DBA</SignatureText>
          <SignatureImage/>
          <SignatureComments/>
          <WindowsVersion>10.0</WindowsVersion>
          <OfficeVersion>16.0.10380/14</OfficeVersion>
          <ApplicationVersion>16.0.10380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2021-11-23T19:17:13Z</xd:SigningTime>
          <xd:SigningCertificate>
            <xd:Cert>
              <xd:CertDigest>
                <DigestMethod Algorithm="http://www.w3.org/2001/04/xmlenc#sha256"/>
                <DigestValue>4OBqmAwi54evLH1pcaGQIMAuSU+snKvbUf3IPRi0Mu0=</DigestValue>
              </xd:CertDigest>
              <xd:IssuerSerial>
                <X509IssuerName>CN=CA-CODE100 S.A., C=PY, O=CODE100 S.A., SERIALNUMBER=RUC 80080610-7</X509IssuerName>
                <X509SerialNumber>2051668721360662333565072710022995768263080627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oBAAB/AAAAAAAAAAAAAAARIwAAHRAAACBFTUYAAAEAwBsAAKoAAAAGAAAAAAAAAAAAAAAAAAAAgAcAADgEAABhAgAAXAEAAAAAAAAAAAAAAAAAAOhKCQBgTw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AAAAAAAAAAAAAAAb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AAAAAAAlAAAADAAAAAEAAABMAAAAZAAAAAAAAAAAAAAAGgEAAH8AAAAAAAAAAAAAABsBAACAAAAAIQDwAAAAAAAAAAAAAACAPwAAAAAAAAAAAACAPwAAAAAAAAAAAAAAAAAAAAAAAAAAAAAAAAAAAAAAAAAAJQAAAAwAAAAAAACAKAAAAAwAAAABAAAAJwAAABgAAAABAAAAAAAAAP///wAAAAAAJQAAAAwAAAABAAAATAAAAGQAAAAAAAAAAAAAABo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9QY7jAEK+AAAABAAAAAoAAABMAAAAAAAAAAAAAAAAAAAA//////////9gAAAAMgAzAC8AMQAxAC8AMgAwADIAMQAGAAAABgAAAAQAAAAGAAAABgAAAAQAAAAGAAAABgAAAAYAAAAGAAAASwAAAEAAAAAwAAAABQAAACAAAAABAAAAAQAAABAAAAAAAAAAAAAAABsBAACAAAAAAAAAAAAAAAAb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9QY7jAEI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I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JAAAASAAAACUAAAAMAAAABAAAAFQAAABgAAAAKgAAADMAAABHAAAARwAAAAEAAAAAwP1BjuMAQioAAAAzAAAAAwAAAEwAAAAAAAAAAAAAAAAAAAD//////////1QAAABEAEIAQQBlAAsAAAAJAAAACgAAAEsAAABAAAAAMAAAAAUAAAAgAAAAAQAAAAEAAAAQAAAAAAAAAAAAAAAbAQAAgAAAAAAAAAAAAAAAGwEAAIAAAAAlAAAADAAAAAIAAAAnAAAAGAAAAAUAAAAAAAAA////AAAAAAAlAAAADAAAAAUAAABMAAAAZAAAAAAAAABQAAAAGgEAAHwAAAAAAAAAUAAAAB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kAAAAXAAAAAEAAAAAwP1BjuMAQgoAAABQAAAAHQAAAEwAAAAAAAAAAAAAAAAAAAD//////////4gAAABMAGkAYwAsACAARABvAHIAYQAgAEIAdQBzAHQAbwAgAGQAZQAgAEEAcgB6AGEAbQBlAG4AZABpAGEAZQAFAAAAAwAAAAUAAAADAAAAAwAAAAgAAAAHAAAABAAAAAYAAAADAAAABgAAAAcAAAAFAAAABAAAAAcAAAADAAAABwAAAAYAAAADAAAABwAAAAQAAAAFAAAABgAAAAkAAAAGAAAABwAAAAcAAAADAAAABgAAAEsAAABAAAAAMAAAAAUAAAAgAAAAAQAAAAEAAAAQAAAAAAAAAAAAAAAbAQAAgAAAAAAAAAAAAAAAG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EYAAABsAAAAAQAAAADA/UGO4wBCCgAAAGAAAAAIAAAATAAAAAAAAAAAAAAAAAAAAP//////////XAAAAEMATwBOAFQAQQBEAE8AUgAHAAAACQAAAAgAAAAGAAAABwAAAAgAAAAJAAAABwAAAEsAAABAAAAAMAAAAAUAAAAgAAAAAQAAAAEAAAAQAAAAAAAAAAAAAAAbAQAAgAAAAAAAAAAAAAAAGwEAAIAAAAAlAAAADAAAAAIAAAAnAAAAGAAAAAUAAAAAAAAA////AAAAAAAlAAAADAAAAAUAAABMAAAAZAAAAAkAAABwAAAAEQEAAHwAAAAJAAAAcAAAAAkBAAANAAAAIQDwAAAAAAAAAAAAAACAPwAAAAAAAAAAAACAPwAAAAAAAAAAAAAAAAAAAAAAAAAAAAAAAAAAAAAAAAAAJQAAAAwAAAAAAACAKAAAAAwAAAAFAAAAJQAAAAwAAAABAAAAGAAAAAwAAAAAAAAAEgAAAAwAAAABAAAAFgAAAAwAAAAAAAAAVAAAAFQBAAAKAAAAcAAAABABAAB8AAAAAQAAAADA/UGO4wBCCgAAAHAAAAAsAAAATAAAAAQAAAAJAAAAcAAAABIBAAB9AAAApAAAAEYAaQByAG0AYQBkAG8AIABwAG8AcgA6ACAARABPAFIAQQAgAEkAUwBBAEIARQBMACAAQgBVAFMAVABPACAARABFACAAQQBSAFoAQQBNAEUATgBEAEkAQQAGAAAAAwAAAAQAAAAJAAAABgAAAAcAAAAHAAAAAwAAAAcAAAAHAAAABAAAAAMAAAADAAAACAAAAAkAAAAHAAAABwAAAAMAAAADAAAABgAAAAcAAAAGAAAABgAAAAUAAAADAAAABgAAAAgAAAAGAAAABgAAAAkAAAADAAAACAAAAAYAAAADAAAABwAAAAcAAAAGAAAABwAAAAoAAAAGAAAACAAAAAgAAAADAAAABwAAABYAAAAMAAAAAAAAACUAAAAMAAAAAgAAAA4AAAAUAAAAAAAAABAAAAAUAAAA</Object>
  <Object Id="idInvalidSigLnImg">AQAAAGwAAAAAAAAAAAAAABoBAAB/AAAAAAAAAAAAAAARIwAAHRAAACBFTUYAAAEAXB8AALAAAAAGAAAAAAAAAAAAAAAAAAAAgAcAADgEAABhAgAAXAEAAAAAAAAAAAAAAAAAAOhKCQBgTw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AAAAAAAAAAAAAAAb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AAAAAAAlAAAADAAAAAEAAABMAAAAZAAAAAAAAAAAAAAAGgEAAH8AAAAAAAAAAAAAABsBAACAAAAAIQDwAAAAAAAAAAAAAACAPwAAAAAAAAAAAACAPwAAAAAAAAAAAAAAAAAAAAAAAAAAAAAAAAAAAAAAAAAAJQAAAAwAAAAAAACAKAAAAAwAAAABAAAAJwAAABgAAAABAAAAAAAAAP///wAAAAAAJQAAAAwAAAABAAAATAAAAGQAAAAAAAAAAAAAABo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mAQ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zAs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UGO4wBCIwAAAAQAAAAPAAAATAAAAAAAAAAAAAAAAAAAAP//////////bAAAAEYAaQByAG0AYQAgAG4AbwAgAHYA4QBsAGkAZABhAAAABgAAAAMAAAAEAAAACQAAAAYAAAADAAAABwAAAAcAAAADAAAABQAAAAYAAAADAAAAAwAAAAcAAAAGAAAASwAAAEAAAAAwAAAABQAAACAAAAABAAAAAQAAABAAAAAAAAAAAAAAABsBAACAAAAAAAAAAAAAAAAb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9QY7jAE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I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JAAAASAAAACUAAAAMAAAABAAAAFQAAABgAAAAKgAAADMAAABHAAAARwAAAAEAAAAAwP1BjuMAQioAAAAzAAAAAwAAAEwAAAAAAAAAAAAAAAAAAAD//////////1QAAABEAEIAQQAAAAsAAAAJAAAACgAAAEsAAABAAAAAMAAAAAUAAAAgAAAAAQAAAAEAAAAQAAAAAAAAAAAAAAAbAQAAgAAAAAAAAAAAAAAAGwEAAIAAAAAlAAAADAAAAAIAAAAnAAAAGAAAAAUAAAAAAAAA////AAAAAAAlAAAADAAAAAUAAABMAAAAZAAAAAAAAABQAAAAGgEAAHwAAAAAAAAAUAAAAB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kAAAAXAAAAAEAAAAAwP1BjuMAQgoAAABQAAAAHQAAAEwAAAAAAAAAAAAAAAAAAAD//////////4gAAABMAGkAYwAsACAARABvAHIAYQAgAEIAdQBzAHQAbwAgAGQAZQAgAEEAcgB6AGEAbQBlAG4AZABpAGEAIAAFAAAAAwAAAAUAAAADAAAAAwAAAAgAAAAHAAAABAAAAAYAAAADAAAABgAAAAcAAAAFAAAABAAAAAcAAAADAAAABwAAAAYAAAADAAAABwAAAAQAAAAFAAAABgAAAAkAAAAGAAAABwAAAAcAAAADAAAABgAAAEsAAABAAAAAMAAAAAUAAAAgAAAAAQAAAAEAAAAQAAAAAAAAAAAAAAAbAQAAgAAAAAAAAAAAAAAAG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EYAAABsAAAAAQAAAADA/UGO4wBCCgAAAGAAAAAIAAAATAAAAAAAAAAAAAAAAAAAAP//////////XAAAAEMATwBOAFQAQQBEAE8AUgAHAAAACQAAAAgAAAAGAAAABwAAAAgAAAAJAAAABwAAAEsAAABAAAAAMAAAAAUAAAAgAAAAAQAAAAEAAAAQAAAAAAAAAAAAAAAbAQAAgAAAAAAAAAAAAAAAGwEAAIAAAAAlAAAADAAAAAIAAAAnAAAAGAAAAAUAAAAAAAAA////AAAAAAAlAAAADAAAAAUAAABMAAAAZAAAAAkAAABwAAAAEQEAAHwAAAAJAAAAcAAAAAkBAAANAAAAIQDwAAAAAAAAAAAAAACAPwAAAAAAAAAAAACAPwAAAAAAAAAAAAAAAAAAAAAAAAAAAAAAAAAAAAAAAAAAJQAAAAwAAAAAAACAKAAAAAwAAAAFAAAAJQAAAAwAAAABAAAAGAAAAAwAAAAAAAAAEgAAAAwAAAABAAAAFgAAAAwAAAAAAAAAVAAAAFQBAAAKAAAAcAAAABABAAB8AAAAAQAAAADA/UGO4wBCCgAAAHAAAAAsAAAATAAAAAQAAAAJAAAAcAAAABIBAAB9AAAApAAAAEYAaQByAG0AYQBkAG8AIABwAG8AcgA6ACAARABPAFIAQQAgAEkAUwBBAEIARQBMACAAQgBVAFMAVABPACAARABFACAAQQBSAFoAQQBNAEUATgBEAEkAQQAGAAAAAwAAAAQAAAAJAAAABgAAAAcAAAAHAAAAAwAAAAcAAAAHAAAABAAAAAMAAAADAAAACAAAAAkAAAAHAAAABwAAAAMAAAADAAAABgAAAAcAAAAGAAAABgAAAAUAAAADAAAABgAAAAgAAAAGAAAABgAAAAkAAAADAAAACAAAAAYAAAADAAAABwAAAAcAAAAGAAAABwAAAAoAAAAGAAAACAAAAAgAAAADAAAABw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pfac6LAf0sKHUa2B6uPBHKIXjCkvQkY9i0dbodhyiMQ=</DigestValue>
    </Reference>
    <Reference Type="http://www.w3.org/2000/09/xmldsig#Object" URI="#idOfficeObject">
      <DigestMethod Algorithm="http://www.w3.org/2001/04/xmlenc#sha256"/>
      <DigestValue>x3TY7bIRXBbSor2bZN/uSmDIscnKlTw5qHuB7LbIX8s=</DigestValue>
    </Reference>
    <Reference Type="http://uri.etsi.org/01903#SignedProperties" URI="#idSignedProperties">
      <Transforms>
        <Transform Algorithm="http://www.w3.org/TR/2001/REC-xml-c14n-20010315"/>
      </Transforms>
      <DigestMethod Algorithm="http://www.w3.org/2001/04/xmlenc#sha256"/>
      <DigestValue>2rN2mY/obuKigBcq5f9pHEzL2kgTYBM1tVqq69gdjhc=</DigestValue>
    </Reference>
    <Reference Type="http://www.w3.org/2000/09/xmldsig#Object" URI="#idValidSigLnImg">
      <DigestMethod Algorithm="http://www.w3.org/2001/04/xmlenc#sha256"/>
      <DigestValue>U61uQJ4eeZnI+4xzpGPHUyJlMNtirhhvoGtegzXqwxA=</DigestValue>
    </Reference>
    <Reference Type="http://www.w3.org/2000/09/xmldsig#Object" URI="#idInvalidSigLnImg">
      <DigestMethod Algorithm="http://www.w3.org/2001/04/xmlenc#sha256"/>
      <DigestValue>3x2Grr8DSPLe7YliFfNp6fMuiMpjiKaJtkFQ3YpP76Y=</DigestValue>
    </Reference>
  </SignedInfo>
  <SignatureValue>kNmWqk5aX1v9HK/PGuFnNj77jomShI90TsP7Tc70tFILmSjWgWs5ylnYrKSgCwvHj/+0uDKv9/Fl
NL6bXT2x+lCa5K2gwPZ5zMyytPjtqPMepGRFqDa9S+naAOmheY3T0hoKWCJLLBHNQORMkNMgopid
DW8Kp2yGlHlNptNrD79FZbhf/sE7Mb2VHbH3+nQRBbqQiZCNtLM8A+LVF14UyfRwSWDf0ooiWzk9
Gi/fu3tn3TKanjT51CHqOKawYPge6Y9/Wzg02ZIkn6Tfga0VpkXEG+td6Tq4Z4LEzDo+i9EVInb2
rMvxZIQtnSRf2Y9a1uQO6gqJYhcFOupF1OjtzA==</SignatureValue>
  <KeyInfo>
    <X509Data>
      <X509Certificate>MIIIFDCCBfygAwIBAgITXAAAerMd/tlgMCqBRAAAAAB6szANBgkqhkiG9w0BAQsFADBXMRcwFQYDVQQFEw5SVUMgODAwODA2MTAtNzEVMBMGA1UEChMMQ09ERTEwMCBTLkEuMQswCQYDVQQGEwJQWTEYMBYGA1UEAxMPQ0EtQ09ERTEwMCBTLkEuMB4XDTIxMDcyMzEzMTA1MloXDTIzMDcyMzEzMTA1MlowgaoxKDAmBgNVBAMTH0RPUkEgSVNBQkVMIEJVU1RPIERFIEFSWkFNRU5ESUExFzAVBgNVBAoTDlBFUlNPTkEgRklTSUNBMQswCQYDVQQGEwJQWTEUMBIGA1UEKhMLRE9SQSBJU0FCRUwxHDAaBgNVBAQTE0JVU1RPIERFIEFSWkFNRU5ESUExETAPBgNVBAUTCENJNjkwNzgxMREwDwYDVQQLEwhGSVJNQSBGMjCCASIwDQYJKoZIhvcNAQEBBQADggEPADCCAQoCggEBAPOryQyO7JYD23oFUbllOrcXLYaoyLs6jEilPykf4acRYHZxF6NEW8pZV164nCt/rhvfHkZVg3yBiaN8CvwYQNTyFyI6CCAIWcBuezL4LY1t/6z7Zg0yRJxdivTJTICp7haGFRmhJWN6et/LTdL9/37GiCQk6DdVhT/wkOQW1YmAqOEPl5x5inq1VjUbzARAF3M8e4AKpZlvHL5tJIi14sgSIwwRonAGFHmKmDzx0AeFT0n4WoCKGoagk3wTZTwytGy+LLXhMUtvqbEJcgkmcg3nsMUbuj1igu+EerMNVEokNN87FERyeUYSVrbpXXNkrccP2jhBhv6goPiCDpM0mqkCAwEAAaOCA4MwggN/MA4GA1UdDwEB/wQEAwIF4DAMBgNVHRMBAf8EAjAAMCAGA1UdJQEB/wQWMBQGCCsGAQUFBwMCBggrBgEFBQcDBDAdBgNVHQ4EFgQUtY1SjQQ/2rI03DVm9sRqBCmctxg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AYDVR0RBB0wG4EZRE9SQS5BUlpBTUVORElBQEdNQUlMLkNPTTANBgkqhkiG9w0BAQsFAAOCAgEAbh53SVYPmVJG4ZfO0Pf4fUWhv6VUISshzrl6RLDo6C/v6XwHywWIi0sqhgOa2TkvSG+QWlkgCf06x9unknIIU6AJLztLCvRa8lh6Vv4hqGtgq8GDHkHdgysMX8xI3yED3Qjlgw/ohXBiHqUDtAnXaoJ6UWeZno/vr13r27Hw6hNhQMmHEhYOZpC31TFn9pRVDxieNj543h9yvRZscaiDS0Q+QOQETf7rEhZA+r0Gr7gGZ2/3+YMs49wVnbzP9YIUbC+rq3QMj4Qftue43Pvh2jwTUg+WLNvu3cY8guDS3pdWWGET9rk5RO9G3WJG59nJi3Os3tPQpIwV5ox/BKaj+3xiNMv0Yne0NAYs3ld3iaEru2mLdX8tgCkhuW5NaIc4y9/KCSLALYGitSctWpbcSBYjjfcDZEhlsFGfiIEZYhbSaiLfR7xTmIF2a+Lhb0kkey0UFEhPfsvGVY06UN2aUfGCRJiu+0z6qRlvBXHikClQpqRrO+Hq/L9C3ALleESJMnmsgk2P+TDdrkGNQtlHw5ZAuwkaumBwlcsvkKPae5avQREPICJA8axwVgGnZpuisgbTWFjkRk/nmX3EoXp/vpuzph4AupGQ+8InukohEz+SvWyH+t3fzHW9SUy+5osIfcC0WgDNpCbl43DC2rM6tgAHHt+HjQE8fGJzZbkt5T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8yaegbrSfS93Cs4cBqPKTj6S8x3L1j5qhQ5kxjqq6b0=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yfDF670A6qQufNZgQZOGAOnNF/CCFKI4wGaZkRQWZgQ=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tnurY5Q1aZ1eQ/bMRfyUy7Ksd0CXV6tGbe4+4RVMaYc=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LNZM6T4+3SC6QLuXegPUi9s/OGKykh70YuMbmWLRyy8=</DigestValue>
      </Reference>
      <Reference URI="/xl/drawings/drawing1.xml?ContentType=application/vnd.openxmlformats-officedocument.drawing+xml">
        <DigestMethod Algorithm="http://www.w3.org/2001/04/xmlenc#sha256"/>
        <DigestValue>uDxQje115Malia6VwOhFzHshlJs9Rgh/ymfy6K2+fdg=</DigestValue>
      </Reference>
      <Reference URI="/xl/drawings/drawing2.xml?ContentType=application/vnd.openxmlformats-officedocument.drawing+xml">
        <DigestMethod Algorithm="http://www.w3.org/2001/04/xmlenc#sha256"/>
        <DigestValue>YziTBakvuydbQhRlna5QFMOKljUKSdErV1OgTgm0PM4=</DigestValue>
      </Reference>
      <Reference URI="/xl/drawings/drawing3.xml?ContentType=application/vnd.openxmlformats-officedocument.drawing+xml">
        <DigestMethod Algorithm="http://www.w3.org/2001/04/xmlenc#sha256"/>
        <DigestValue>88n6VutJ6ot2QPiwKn/2Y/HL1k4SWhmzn2jBoebGeyc=</DigestValue>
      </Reference>
      <Reference URI="/xl/drawings/drawing4.xml?ContentType=application/vnd.openxmlformats-officedocument.drawing+xml">
        <DigestMethod Algorithm="http://www.w3.org/2001/04/xmlenc#sha256"/>
        <DigestValue>nNY47QhJBz2B9mvGv9+T9NMjREpWxb32tg+D5JRFnjQ=</DigestValue>
      </Reference>
      <Reference URI="/xl/drawings/drawing5.xml?ContentType=application/vnd.openxmlformats-officedocument.drawing+xml">
        <DigestMethod Algorithm="http://www.w3.org/2001/04/xmlenc#sha256"/>
        <DigestValue>5+aJmEz+zx6DpBWlvBMQ3R3AtgJy0MFyX0xbpiHUpw8=</DigestValue>
      </Reference>
      <Reference URI="/xl/drawings/drawing6.xml?ContentType=application/vnd.openxmlformats-officedocument.drawing+xml">
        <DigestMethod Algorithm="http://www.w3.org/2001/04/xmlenc#sha256"/>
        <DigestValue>vPMD+QsNSzWdhQjHsg2AV2ruovNi0ILqFIPEtlmoMzA=</DigestValue>
      </Reference>
      <Reference URI="/xl/drawings/vmlDrawing1.vml?ContentType=application/vnd.openxmlformats-officedocument.vmlDrawing">
        <DigestMethod Algorithm="http://www.w3.org/2001/04/xmlenc#sha256"/>
        <DigestValue>eNa9l4OmeQ3n9adGnR1rjx55rhfzYyGe00gxgHTWYjQ=</DigestValue>
      </Reference>
      <Reference URI="/xl/drawings/vmlDrawing10.vml?ContentType=application/vnd.openxmlformats-officedocument.vmlDrawing">
        <DigestMethod Algorithm="http://www.w3.org/2001/04/xmlenc#sha256"/>
        <DigestValue>uJYqNRmKQGCVQlljoRTpbW7FYHKgCZpVKkZsg5ZWHaY=</DigestValue>
      </Reference>
      <Reference URI="/xl/drawings/vmlDrawing11.vml?ContentType=application/vnd.openxmlformats-officedocument.vmlDrawing">
        <DigestMethod Algorithm="http://www.w3.org/2001/04/xmlenc#sha256"/>
        <DigestValue>gaV5GZr1/hX+NQNrpMkYoMpnkVoym8kgM6w9Uvms1k4=</DigestValue>
      </Reference>
      <Reference URI="/xl/drawings/vmlDrawing12.vml?ContentType=application/vnd.openxmlformats-officedocument.vmlDrawing">
        <DigestMethod Algorithm="http://www.w3.org/2001/04/xmlenc#sha256"/>
        <DigestValue>pscSyINhpFbhyggsat6kUJPfokmirbSZYCwwq6PKRhE=</DigestValue>
      </Reference>
      <Reference URI="/xl/drawings/vmlDrawing13.vml?ContentType=application/vnd.openxmlformats-officedocument.vmlDrawing">
        <DigestMethod Algorithm="http://www.w3.org/2001/04/xmlenc#sha256"/>
        <DigestValue>xpzurzC7RlhNB0YoYLgsJ50OoX9o9MRsDEc7+6ZLPaE=</DigestValue>
      </Reference>
      <Reference URI="/xl/drawings/vmlDrawing14.vml?ContentType=application/vnd.openxmlformats-officedocument.vmlDrawing">
        <DigestMethod Algorithm="http://www.w3.org/2001/04/xmlenc#sha256"/>
        <DigestValue>a6irHI3jxBapCspGR1acvRgS9qhU97w7Tk+GlPAk59U=</DigestValue>
      </Reference>
      <Reference URI="/xl/drawings/vmlDrawing2.vml?ContentType=application/vnd.openxmlformats-officedocument.vmlDrawing">
        <DigestMethod Algorithm="http://www.w3.org/2001/04/xmlenc#sha256"/>
        <DigestValue>/FQVint5rV/IXJcv4fO6AHcBE8MgZ3+bnR30spJTJzI=</DigestValue>
      </Reference>
      <Reference URI="/xl/drawings/vmlDrawing3.vml?ContentType=application/vnd.openxmlformats-officedocument.vmlDrawing">
        <DigestMethod Algorithm="http://www.w3.org/2001/04/xmlenc#sha256"/>
        <DigestValue>1nulUoE6V2sS9aTJ7Cn9QikW33GuCWR7GSEbiDr9JDE=</DigestValue>
      </Reference>
      <Reference URI="/xl/drawings/vmlDrawing4.vml?ContentType=application/vnd.openxmlformats-officedocument.vmlDrawing">
        <DigestMethod Algorithm="http://www.w3.org/2001/04/xmlenc#sha256"/>
        <DigestValue>w/TZR1I66XT93sxzslpfv+oasXtEijIZ2jFwTLEO7oU=</DigestValue>
      </Reference>
      <Reference URI="/xl/drawings/vmlDrawing5.vml?ContentType=application/vnd.openxmlformats-officedocument.vmlDrawing">
        <DigestMethod Algorithm="http://www.w3.org/2001/04/xmlenc#sha256"/>
        <DigestValue>Up52G/nzbtull3jC0GPyCMeA76/lY8tFCw4WBxHI3k8=</DigestValue>
      </Reference>
      <Reference URI="/xl/drawings/vmlDrawing6.vml?ContentType=application/vnd.openxmlformats-officedocument.vmlDrawing">
        <DigestMethod Algorithm="http://www.w3.org/2001/04/xmlenc#sha256"/>
        <DigestValue>PsJalnbRi5bvgAI2BMIpdrija76+pZJrpUfI+ouDQxE=</DigestValue>
      </Reference>
      <Reference URI="/xl/drawings/vmlDrawing7.vml?ContentType=application/vnd.openxmlformats-officedocument.vmlDrawing">
        <DigestMethod Algorithm="http://www.w3.org/2001/04/xmlenc#sha256"/>
        <DigestValue>8O11KX6+Kjp4cH8oz1Qn5ubnl4ArajXkdxQURcQ10rY=</DigestValue>
      </Reference>
      <Reference URI="/xl/drawings/vmlDrawing8.vml?ContentType=application/vnd.openxmlformats-officedocument.vmlDrawing">
        <DigestMethod Algorithm="http://www.w3.org/2001/04/xmlenc#sha256"/>
        <DigestValue>VGHL42kkVg5OcEppR6ZUm2B2PfFHw4p1r+VKyVW5CW4=</DigestValue>
      </Reference>
      <Reference URI="/xl/drawings/vmlDrawing9.vml?ContentType=application/vnd.openxmlformats-officedocument.vmlDrawing">
        <DigestMethod Algorithm="http://www.w3.org/2001/04/xmlenc#sha256"/>
        <DigestValue>4F/UIhJ7L984gW/SdGNOqFGeRdzooRSOLXs4p0rE8q8=</DigestValue>
      </Reference>
      <Reference URI="/xl/media/image1.png?ContentType=image/png">
        <DigestMethod Algorithm="http://www.w3.org/2001/04/xmlenc#sha256"/>
        <DigestValue>DZeqT3EYkW71AyrZlXcoWVAsjtCKj7Na0zmdTPxYwyY=</DigestValue>
      </Reference>
      <Reference URI="/xl/media/image10.emf?ContentType=image/x-emf">
        <DigestMethod Algorithm="http://www.w3.org/2001/04/xmlenc#sha256"/>
        <DigestValue>QNvcllYPwoVTPyBsBYfHilaTM/m8VcFxTRAUTzccDGk=</DigestValue>
      </Reference>
      <Reference URI="/xl/media/image11.emf?ContentType=image/x-emf">
        <DigestMethod Algorithm="http://www.w3.org/2001/04/xmlenc#sha256"/>
        <DigestValue>MYbwB3O/gIWowKZieXKB9Gdxu1ctkwT7N04VoF3PyQY=</DigestValue>
      </Reference>
      <Reference URI="/xl/media/image12.emf?ContentType=image/x-emf">
        <DigestMethod Algorithm="http://www.w3.org/2001/04/xmlenc#sha256"/>
        <DigestValue>IfZzhRwLfCAUck1RjgCZNEMfB4zVYN44AkuykESvoPw=</DigestValue>
      </Reference>
      <Reference URI="/xl/media/image2.emf?ContentType=image/x-emf">
        <DigestMethod Algorithm="http://www.w3.org/2001/04/xmlenc#sha256"/>
        <DigestValue>Pdx6Fr7HVL5ZJJedCOViksoQpqkqKLbXuKmAbyKu7fw=</DigestValue>
      </Reference>
      <Reference URI="/xl/media/image3.emf?ContentType=image/x-emf">
        <DigestMethod Algorithm="http://www.w3.org/2001/04/xmlenc#sha256"/>
        <DigestValue>JZReVvUBw935K73+j5wak+3DX0Kmb4LSOmCwzzbY8Es=</DigestValue>
      </Reference>
      <Reference URI="/xl/media/image4.png?ContentType=image/png">
        <DigestMethod Algorithm="http://www.w3.org/2001/04/xmlenc#sha256"/>
        <DigestValue>ZFOveYhwl4gae5pZO6jij11ys+YBw5dtBydY4oZ4yxw=</DigestValue>
      </Reference>
      <Reference URI="/xl/media/image5.emf?ContentType=image/x-emf">
        <DigestMethod Algorithm="http://www.w3.org/2001/04/xmlenc#sha256"/>
        <DigestValue>8i2XjJwpKDwIeHn3ey1NxLHxVmXhF3FiGbAWnTSYOjw=</DigestValue>
      </Reference>
      <Reference URI="/xl/media/image6.png?ContentType=image/png">
        <DigestMethod Algorithm="http://www.w3.org/2001/04/xmlenc#sha256"/>
        <DigestValue>0fU6ZBKqYDvRkAPZaWcE09qi04Y/f06d3L/mFoQKmjg=</DigestValue>
      </Reference>
      <Reference URI="/xl/media/image7.png?ContentType=image/png">
        <DigestMethod Algorithm="http://www.w3.org/2001/04/xmlenc#sha256"/>
        <DigestValue>aG4PTxwS8WhkssbS8+tfEdRKxJnybEQcE5pxIfzDUGs=</DigestValue>
      </Reference>
      <Reference URI="/xl/media/image8.png?ContentType=image/png">
        <DigestMethod Algorithm="http://www.w3.org/2001/04/xmlenc#sha256"/>
        <DigestValue>m8qNJOJXIojFMFEm5aUdeGOthpZTsowJTlick44GWK0=</DigestValue>
      </Reference>
      <Reference URI="/xl/media/image9.emf?ContentType=image/x-emf">
        <DigestMethod Algorithm="http://www.w3.org/2001/04/xmlenc#sha256"/>
        <DigestValue>qNgz60L4LSrw0EHR1TIzkWdAXkuN8OuYRBrSJ9ZzLHw=</DigestValue>
      </Reference>
      <Reference URI="/xl/printerSettings/printerSettings1.bin?ContentType=application/vnd.openxmlformats-officedocument.spreadsheetml.printerSettings">
        <DigestMethod Algorithm="http://www.w3.org/2001/04/xmlenc#sha256"/>
        <DigestValue>fH2/OJ1E8huSJtefp03I9Lv6BIqzeATk9gHftaxngus=</DigestValue>
      </Reference>
      <Reference URI="/xl/printerSettings/printerSettings10.bin?ContentType=application/vnd.openxmlformats-officedocument.spreadsheetml.printerSettings">
        <DigestMethod Algorithm="http://www.w3.org/2001/04/xmlenc#sha256"/>
        <DigestValue>3CGxPk97Uq36ifXXKCvTkuKE6sYFb7iYlUuHwfSYzCw=</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YkYCcrTgFYg99anWtEBIJ1ZA8LAR1gbsTRoa5OLiZhA=</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9BEDvEtLT0sYKxzC33m1GXOVCEz7eNWpAlAQTHxciJc=</DigestValue>
      </Reference>
      <Reference URI="/xl/printerSettings/printerSettings8.bin?ContentType=application/vnd.openxmlformats-officedocument.spreadsheetml.printerSettings">
        <DigestMethod Algorithm="http://www.w3.org/2001/04/xmlenc#sha256"/>
        <DigestValue>vw+sgsAPTseVai+9D65lDcjiPWdhH20kozMQZeSdqxg=</DigestValue>
      </Reference>
      <Reference URI="/xl/printerSettings/printerSettings9.bin?ContentType=application/vnd.openxmlformats-officedocument.spreadsheetml.printerSettings">
        <DigestMethod Algorithm="http://www.w3.org/2001/04/xmlenc#sha256"/>
        <DigestValue>5q383dx2o7iZLKqG0HBZLxbrnpLjyrkxQfjIqmut7Ak=</DigestValue>
      </Reference>
      <Reference URI="/xl/sharedStrings.xml?ContentType=application/vnd.openxmlformats-officedocument.spreadsheetml.sharedStrings+xml">
        <DigestMethod Algorithm="http://www.w3.org/2001/04/xmlenc#sha256"/>
        <DigestValue>pMlmJkB5KmSAz8SGZxo1zqwe7Cvp+3Y+WNL6dIlGWWY=</DigestValue>
      </Reference>
      <Reference URI="/xl/styles.xml?ContentType=application/vnd.openxmlformats-officedocument.spreadsheetml.styles+xml">
        <DigestMethod Algorithm="http://www.w3.org/2001/04/xmlenc#sha256"/>
        <DigestValue>ic69aE+tKmvNqUWRLrvVZt7p0wvFTSX4x7uw8HmCb8o=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7pPWTinXvyFMZn6rNb2qW4qpQ3rYMT4OEqG6IOF0RSE=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vDHadj42FmvZnxRyFvOIE9Gx5C20ffiKzEFf5KqFMxk=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fZeVTX+uZIomTcwfyklrbjKIM5m9RAT4r99ID2EXxog=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2kUMKqT1K0ZuUmMMn0TJmmYK47dme28RAdKhTLYR1tA=</DigestValue>
      </Reference>
      <Reference URI="/xl/worksheets/sheet10.xml?ContentType=application/vnd.openxmlformats-officedocument.spreadsheetml.worksheet+xml">
        <DigestMethod Algorithm="http://www.w3.org/2001/04/xmlenc#sha256"/>
        <DigestValue>CBi4NrFUaVgjlKE5uDBI6j6a73cBSq6SoOXMZI52gCU=</DigestValue>
      </Reference>
      <Reference URI="/xl/worksheets/sheet11.xml?ContentType=application/vnd.openxmlformats-officedocument.spreadsheetml.worksheet+xml">
        <DigestMethod Algorithm="http://www.w3.org/2001/04/xmlenc#sha256"/>
        <DigestValue>fFGrGcEu0XOYbMF/OH5a/ZgU8/uwnWu9yz03Z3/kgrY=</DigestValue>
      </Reference>
      <Reference URI="/xl/worksheets/sheet12.xml?ContentType=application/vnd.openxmlformats-officedocument.spreadsheetml.worksheet+xml">
        <DigestMethod Algorithm="http://www.w3.org/2001/04/xmlenc#sha256"/>
        <DigestValue>cKLOaNQtTzHRB1nf/7+mzRmadfD0oeWIbq55AoqZFCc=</DigestValue>
      </Reference>
      <Reference URI="/xl/worksheets/sheet13.xml?ContentType=application/vnd.openxmlformats-officedocument.spreadsheetml.worksheet+xml">
        <DigestMethod Algorithm="http://www.w3.org/2001/04/xmlenc#sha256"/>
        <DigestValue>uVoNslnB9v9S+jh7oVCfJQAtXZmllNl+4ovc5UpiNdM=</DigestValue>
      </Reference>
      <Reference URI="/xl/worksheets/sheet14.xml?ContentType=application/vnd.openxmlformats-officedocument.spreadsheetml.worksheet+xml">
        <DigestMethod Algorithm="http://www.w3.org/2001/04/xmlenc#sha256"/>
        <DigestValue>r0mDbnFdRpwfPB+nrsVs7oFsRb8gxj2RpWSN95ivqCs=</DigestValue>
      </Reference>
      <Reference URI="/xl/worksheets/sheet2.xml?ContentType=application/vnd.openxmlformats-officedocument.spreadsheetml.worksheet+xml">
        <DigestMethod Algorithm="http://www.w3.org/2001/04/xmlenc#sha256"/>
        <DigestValue>anGQe+6dHM+Zis5hiXgRS2R8NDa0/J9dP7UzGNfGcTA=</DigestValue>
      </Reference>
      <Reference URI="/xl/worksheets/sheet3.xml?ContentType=application/vnd.openxmlformats-officedocument.spreadsheetml.worksheet+xml">
        <DigestMethod Algorithm="http://www.w3.org/2001/04/xmlenc#sha256"/>
        <DigestValue>w6yHWosgyekvQYyUkA5GtShQbHu78ZBlPdcKN9QAfF0=</DigestValue>
      </Reference>
      <Reference URI="/xl/worksheets/sheet4.xml?ContentType=application/vnd.openxmlformats-officedocument.spreadsheetml.worksheet+xml">
        <DigestMethod Algorithm="http://www.w3.org/2001/04/xmlenc#sha256"/>
        <DigestValue>8IOvWZG9xowGqgMxrknFCbZAPQieX/NDWK67SDh0TjI=</DigestValue>
      </Reference>
      <Reference URI="/xl/worksheets/sheet5.xml?ContentType=application/vnd.openxmlformats-officedocument.spreadsheetml.worksheet+xml">
        <DigestMethod Algorithm="http://www.w3.org/2001/04/xmlenc#sha256"/>
        <DigestValue>BKSVIPqlb/DWoghq5SI7Sw64fhaDihG4qTjPyjT6rmE=</DigestValue>
      </Reference>
      <Reference URI="/xl/worksheets/sheet6.xml?ContentType=application/vnd.openxmlformats-officedocument.spreadsheetml.worksheet+xml">
        <DigestMethod Algorithm="http://www.w3.org/2001/04/xmlenc#sha256"/>
        <DigestValue>68+gfxBXunKdaHU4HQ4nZ7wOEQLhqjgk592PnC9rlyI=</DigestValue>
      </Reference>
      <Reference URI="/xl/worksheets/sheet7.xml?ContentType=application/vnd.openxmlformats-officedocument.spreadsheetml.worksheet+xml">
        <DigestMethod Algorithm="http://www.w3.org/2001/04/xmlenc#sha256"/>
        <DigestValue>DaeV/iRl/I1QeupFAQwGu7bGTWAFXdyHseQSrdiffSk=</DigestValue>
      </Reference>
      <Reference URI="/xl/worksheets/sheet8.xml?ContentType=application/vnd.openxmlformats-officedocument.spreadsheetml.worksheet+xml">
        <DigestMethod Algorithm="http://www.w3.org/2001/04/xmlenc#sha256"/>
        <DigestValue>8ZOdyye7cs7bzLmrYDiDCap1AjoKq4gGMUNCtPN3n74=</DigestValue>
      </Reference>
      <Reference URI="/xl/worksheets/sheet9.xml?ContentType=application/vnd.openxmlformats-officedocument.spreadsheetml.worksheet+xml">
        <DigestMethod Algorithm="http://www.w3.org/2001/04/xmlenc#sha256"/>
        <DigestValue>oNFpUM4b6yGK5reoEuTzzkoa0fPO4yQXfIWTTHhzn6s=</DigestValue>
      </Reference>
    </Manifest>
    <SignatureProperties>
      <SignatureProperty Id="idSignatureTime" Target="#idPackageSignature">
        <mdssi:SignatureTime xmlns:mdssi="http://schemas.openxmlformats.org/package/2006/digital-signature">
          <mdssi:Format>YYYY-MM-DDThh:mm:ssTZD</mdssi:Format>
          <mdssi:Value>2021-11-23T19:17:25Z</mdssi:Value>
        </mdssi:SignatureTime>
      </SignatureProperty>
    </SignatureProperties>
  </Object>
  <Object Id="idOfficeObject">
    <SignatureProperties>
      <SignatureProperty Id="idOfficeV1Details" Target="#idPackageSignature">
        <SignatureInfoV1 xmlns="http://schemas.microsoft.com/office/2006/digsig">
          <SetupID>{BB07B0FB-0022-40CF-B244-8470D748EEC5}</SetupID>
          <SignatureText>DBA</SignatureText>
          <SignatureImage/>
          <SignatureComments/>
          <WindowsVersion>10.0</WindowsVersion>
          <OfficeVersion>16.0.10380/14</OfficeVersion>
          <ApplicationVersion>16.0.10380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2021-11-23T19:17:25Z</xd:SigningTime>
          <xd:SigningCertificate>
            <xd:Cert>
              <xd:CertDigest>
                <DigestMethod Algorithm="http://www.w3.org/2001/04/xmlenc#sha256"/>
                <DigestValue>4OBqmAwi54evLH1pcaGQIMAuSU+snKvbUf3IPRi0Mu0=</DigestValue>
              </xd:CertDigest>
              <xd:IssuerSerial>
                <X509IssuerName>CN=CA-CODE100 S.A., C=PY, O=CODE100 S.A., SERIALNUMBER=RUC 80080610-7</X509IssuerName>
                <X509SerialNumber>2051668721360662333565072710022995768263080627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oBAAB/AAAAAAAAAAAAAAARIwAAHRAAACBFTUYAAAEAwBsAAKoAAAAGAAAAAAAAAAAAAAAAAAAAgAcAADgEAABhAgAAXAEAAAAAAAAAAAAAAAAAAOhKCQBgTw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AAAAAAAAAAAAAAAb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AAAAAAAlAAAADAAAAAEAAABMAAAAZAAAAAAAAAAAAAAAGgEAAH8AAAAAAAAAAAAAABsBAACAAAAAIQDwAAAAAAAAAAAAAACAPwAAAAAAAAAAAACAPwAAAAAAAAAAAAAAAAAAAAAAAAAAAAAAAAAAAAAAAAAAJQAAAAwAAAAAAACAKAAAAAwAAAABAAAAJwAAABgAAAABAAAAAAAAAP///wAAAAAAJQAAAAwAAAABAAAATAAAAGQAAAAAAAAAAAAAABo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9QY7jAEK+AAAABAAAAAoAAABMAAAAAAAAAAAAAAAAAAAA//////////9gAAAAMgAzAC8AMQAxAC8AMgAwADIAMQAGAAAABgAAAAQAAAAGAAAABgAAAAQAAAAGAAAABgAAAAYAAAAGAAAASwAAAEAAAAAwAAAABQAAACAAAAABAAAAAQAAABAAAAAAAAAAAAAAABsBAACAAAAAAAAAAAAAAAAb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9QY7jAE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I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JAAAASAAAACUAAAAMAAAABAAAAFQAAABgAAAAKgAAADMAAABHAAAARwAAAAEAAAAAwP1BjuMAQioAAAAzAAAAAwAAAEwAAAAAAAAAAAAAAAAAAAD//////////1QAAABEAEIAQQAAAAsAAAAJAAAACgAAAEsAAABAAAAAMAAAAAUAAAAgAAAAAQAAAAEAAAAQAAAAAAAAAAAAAAAbAQAAgAAAAAAAAAAAAAAAGwEAAIAAAAAlAAAADAAAAAIAAAAnAAAAGAAAAAUAAAAAAAAA////AAAAAAAlAAAADAAAAAUAAABMAAAAZAAAAAAAAABQAAAAGgEAAHwAAAAAAAAAUAAAAB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kAAAAXAAAAAEAAAAAwP1BjuMAQgoAAABQAAAAHQAAAEwAAAAAAAAAAAAAAAAAAAD//////////4gAAABMAGkAYwAsACAARABvAHIAYQAgAEIAdQBzAHQAbwAgAGQAZQAgAEEAcgB6AGEAbQBlAG4AZABpAGEAAAAFAAAAAwAAAAUAAAADAAAAAwAAAAgAAAAHAAAABAAAAAYAAAADAAAABgAAAAcAAAAFAAAABAAAAAcAAAADAAAABwAAAAYAAAADAAAABwAAAAQAAAAFAAAABgAAAAkAAAAGAAAABwAAAAcAAAADAAAABgAAAEsAAABAAAAAMAAAAAUAAAAgAAAAAQAAAAEAAAAQAAAAAAAAAAAAAAAbAQAAgAAAAAAAAAAAAAAAG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EYAAABsAAAAAQAAAADA/UGO4wBCCgAAAGAAAAAIAAAATAAAAAAAAAAAAAAAAAAAAP//////////XAAAAEMATwBOAFQAQQBEAE8AUgAHAAAACQAAAAgAAAAGAAAABwAAAAgAAAAJAAAABwAAAEsAAABAAAAAMAAAAAUAAAAgAAAAAQAAAAEAAAAQAAAAAAAAAAAAAAAbAQAAgAAAAAAAAAAAAAAAGwEAAIAAAAAlAAAADAAAAAIAAAAnAAAAGAAAAAUAAAAAAAAA////AAAAAAAlAAAADAAAAAUAAABMAAAAZAAAAAkAAABwAAAAEQEAAHwAAAAJAAAAcAAAAAkBAAANAAAAIQDwAAAAAAAAAAAAAACAPwAAAAAAAAAAAACAPwAAAAAAAAAAAAAAAAAAAAAAAAAAAAAAAAAAAAAAAAAAJQAAAAwAAAAAAACAKAAAAAwAAAAFAAAAJQAAAAwAAAABAAAAGAAAAAwAAAAAAAAAEgAAAAwAAAABAAAAFgAAAAwAAAAAAAAAVAAAAFQBAAAKAAAAcAAAABABAAB8AAAAAQAAAADA/UGO4wBCCgAAAHAAAAAsAAAATAAAAAQAAAAJAAAAcAAAABIBAAB9AAAApAAAAEYAaQByAG0AYQBkAG8AIABwAG8AcgA6ACAARABPAFIAQQAgAEkAUwBBAEIARQBMACAAQgBVAFMAVABPACAARABFACAAQQBSAFoAQQBNAEUATgBEAEkAQQAGAAAAAwAAAAQAAAAJAAAABgAAAAcAAAAHAAAAAwAAAAcAAAAHAAAABAAAAAMAAAADAAAACAAAAAkAAAAHAAAABwAAAAMAAAADAAAABgAAAAcAAAAGAAAABgAAAAUAAAADAAAABgAAAAgAAAAGAAAABgAAAAkAAAADAAAACAAAAAYAAAADAAAABwAAAAcAAAAGAAAABwAAAAoAAAAGAAAACAAAAAgAAAADAAAABwAAABYAAAAMAAAAAAAAACUAAAAMAAAAAgAAAA4AAAAUAAAAAAAAABAAAAAUAAAA</Object>
  <Object Id="idInvalidSigLnImg">AQAAAGwAAAAAAAAAAAAAABoBAAB/AAAAAAAAAAAAAAARIwAAHRAAACBFTUYAAAEAXB8AALAAAAAGAAAAAAAAAAAAAAAAAAAAgAcAADgEAABhAgAAXAEAAAAAAAAAAAAAAAAAAOhKCQBgTw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AAAAAAAAAAAAAAAb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AAAAAAAlAAAADAAAAAEAAABMAAAAZAAAAAAAAAAAAAAAGgEAAH8AAAAAAAAAAAAAABsBAACAAAAAIQDwAAAAAAAAAAAAAACAPwAAAAAAAAAAAACAPwAAAAAAAAAAAAAAAAAAAAAAAAAAAAAAAAAAAAAAAAAAJQAAAAwAAAAAAACAKAAAAAwAAAABAAAAJwAAABgAAAABAAAAAAAAAP///wAAAAAAJQAAAAwAAAABAAAATAAAAGQAAAAAAAAAAAAAABo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mAQ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zAs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UGO4wBCIwAAAAQAAAAPAAAATAAAAAAAAAAAAAAAAAAAAP//////////bAAAAEYAaQByAG0AYQAgAG4AbwAgAHYA4QBsAGkAZABhAAAABgAAAAMAAAAEAAAACQAAAAYAAAADAAAABwAAAAcAAAADAAAABQAAAAYAAAADAAAAAwAAAAcAAAAGAAAASwAAAEAAAAAwAAAABQAAACAAAAABAAAAAQAAABAAAAAAAAAAAAAAABsBAACAAAAAAAAAAAAAAAAb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9QY7jAE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I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JAAAASAAAACUAAAAMAAAABAAAAFQAAABgAAAAKgAAADMAAABHAAAARwAAAAEAAAAAwP1BjuMAQioAAAAzAAAAAwAAAEwAAAAAAAAAAAAAAAAAAAD//////////1QAAABEAEIAQQAAAAsAAAAJAAAACgAAAEsAAABAAAAAMAAAAAUAAAAgAAAAAQAAAAEAAAAQAAAAAAAAAAAAAAAbAQAAgAAAAAAAAAAAAAAAGwEAAIAAAAAlAAAADAAAAAIAAAAnAAAAGAAAAAUAAAAAAAAA////AAAAAAAlAAAADAAAAAUAAABMAAAAZAAAAAAAAABQAAAAGgEAAHwAAAAAAAAAUAAAAB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kAAAAXAAAAAEAAAAAwP1BjuMAQgoAAABQAAAAHQAAAEwAAAAAAAAAAAAAAAAAAAD//////////4gAAABMAGkAYwAsACAARABvAHIAYQAgAEIAdQBzAHQAbwAgAGQAZQAgAEEAcgB6AGEAbQBlAG4AZABpAGEAAAAFAAAAAwAAAAUAAAADAAAAAwAAAAgAAAAHAAAABAAAAAYAAAADAAAABgAAAAcAAAAFAAAABAAAAAcAAAADAAAABwAAAAYAAAADAAAABwAAAAQAAAAFAAAABgAAAAkAAAAGAAAABwAAAAcAAAADAAAABgAAAEsAAABAAAAAMAAAAAUAAAAgAAAAAQAAAAEAAAAQAAAAAAAAAAAAAAAbAQAAgAAAAAAAAAAAAAAAG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EYAAABsAAAAAQAAAADA/UGO4wBCCgAAAGAAAAAIAAAATAAAAAAAAAAAAAAAAAAAAP//////////XAAAAEMATwBOAFQAQQBEAE8AUgAHAAAACQAAAAgAAAAGAAAABwAAAAgAAAAJAAAABwAAAEsAAABAAAAAMAAAAAUAAAAgAAAAAQAAAAEAAAAQAAAAAAAAAAAAAAAbAQAAgAAAAAAAAAAAAAAAGwEAAIAAAAAlAAAADAAAAAIAAAAnAAAAGAAAAAUAAAAAAAAA////AAAAAAAlAAAADAAAAAUAAABMAAAAZAAAAAkAAABwAAAAEQEAAHwAAAAJAAAAcAAAAAkBAAANAAAAIQDwAAAAAAAAAAAAAACAPwAAAAAAAAAAAACAPwAAAAAAAAAAAAAAAAAAAAAAAAAAAAAAAAAAAAAAAAAAJQAAAAwAAAAAAACAKAAAAAwAAAAFAAAAJQAAAAwAAAABAAAAGAAAAAwAAAAAAAAAEgAAAAwAAAABAAAAFgAAAAwAAAAAAAAAVAAAAFQBAAAKAAAAcAAAABABAAB8AAAAAQAAAADA/UGO4wBCCgAAAHAAAAAsAAAATAAAAAQAAAAJAAAAcAAAABIBAAB9AAAApAAAAEYAaQByAG0AYQBkAG8AIABwAG8AcgA6ACAARABPAFIAQQAgAEkAUwBBAEIARQBMACAAQgBVAFMAVABPACAARABFACAAQQBSAFoAQQBNAEUATgBEAEkAQQAGAAAAAwAAAAQAAAAJAAAABgAAAAcAAAAHAAAAAwAAAAcAAAAHAAAABAAAAAMAAAADAAAACAAAAAkAAAAHAAAABwAAAAMAAAADAAAABgAAAAcAAAAGAAAABgAAAAUAAAADAAAABgAAAAgAAAAGAAAABgAAAAkAAAADAAAACAAAAAYAAAADAAAABwAAAAcAAAAGAAAABwAAAAoAAAAGAAAACAAAAAgAAAADAAAABw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OlzJ+bXwU38KyX9OCSLl8vxkigvrRDE7iX1TLyG/Aik=</DigestValue>
    </Reference>
    <Reference Type="http://www.w3.org/2000/09/xmldsig#Object" URI="#idOfficeObject">
      <DigestMethod Algorithm="http://www.w3.org/2001/04/xmlenc#sha256"/>
      <DigestValue>56r4xpfLtflFWT7jhQSAF3Wug/xiKhO31Mbn7VGOU6c=</DigestValue>
    </Reference>
    <Reference Type="http://uri.etsi.org/01903#SignedProperties" URI="#idSignedProperties">
      <Transforms>
        <Transform Algorithm="http://www.w3.org/TR/2001/REC-xml-c14n-20010315"/>
      </Transforms>
      <DigestMethod Algorithm="http://www.w3.org/2001/04/xmlenc#sha256"/>
      <DigestValue>ytza+H3lVlJ/gZPMnlPUZGfYpaV4balULCyBPneGIv0=</DigestValue>
    </Reference>
    <Reference Type="http://www.w3.org/2000/09/xmldsig#Object" URI="#idValidSigLnImg">
      <DigestMethod Algorithm="http://www.w3.org/2001/04/xmlenc#sha256"/>
      <DigestValue>ZuQQtaTniaQJIE1jVZpXGyqMoCdZ7QxBGmduc+3ClIQ=</DigestValue>
    </Reference>
    <Reference Type="http://www.w3.org/2000/09/xmldsig#Object" URI="#idInvalidSigLnImg">
      <DigestMethod Algorithm="http://www.w3.org/2001/04/xmlenc#sha256"/>
      <DigestValue>V6QPO0MPnPazUxpXCka8/aoa8/FFb7WcMo3wvOZtCHE=</DigestValue>
    </Reference>
  </SignedInfo>
  <SignatureValue>Z3c2fyVfCVGUefxkj7LU+rnAzQVgyKb5syB+VTwhn0+2s36jPvVMwZ0BP+rKa6ICx3wjHRfTSsQk
BNxjmY9TrPlDR8k/a63/STnQtI3OoGq1cJw5vLd312SNHqvv0YXV16TmggAMk1xVIEHrqOh4C8r+
wzSZt+B0cYC5BHQ2USSopYEtiPmmxUFz3LWaxCZFD4nO5KHUviP2l48zHHQahvTzIGX7RlsFhOQt
8lQCNHzqDB6cyxUR17VwROKbui0q2L8DToKyrF9EdQ3Hxx7PLzs4M99knUorhyWPJhcpAs128Xdo
S+170had+B2F2g7OiuaTpG/I5Ml5D+3kNbQLYA==</SignatureValue>
  <KeyInfo>
    <X509Data>
      <X509Certificate>MIIIFDCCBfygAwIBAgITXAAAerMd/tlgMCqBRAAAAAB6szANBgkqhkiG9w0BAQsFADBXMRcwFQYDVQQFEw5SVUMgODAwODA2MTAtNzEVMBMGA1UEChMMQ09ERTEwMCBTLkEuMQswCQYDVQQGEwJQWTEYMBYGA1UEAxMPQ0EtQ09ERTEwMCBTLkEuMB4XDTIxMDcyMzEzMTA1MloXDTIzMDcyMzEzMTA1MlowgaoxKDAmBgNVBAMTH0RPUkEgSVNBQkVMIEJVU1RPIERFIEFSWkFNRU5ESUExFzAVBgNVBAoTDlBFUlNPTkEgRklTSUNBMQswCQYDVQQGEwJQWTEUMBIGA1UEKhMLRE9SQSBJU0FCRUwxHDAaBgNVBAQTE0JVU1RPIERFIEFSWkFNRU5ESUExETAPBgNVBAUTCENJNjkwNzgxMREwDwYDVQQLEwhGSVJNQSBGMjCCASIwDQYJKoZIhvcNAQEBBQADggEPADCCAQoCggEBAPOryQyO7JYD23oFUbllOrcXLYaoyLs6jEilPykf4acRYHZxF6NEW8pZV164nCt/rhvfHkZVg3yBiaN8CvwYQNTyFyI6CCAIWcBuezL4LY1t/6z7Zg0yRJxdivTJTICp7haGFRmhJWN6et/LTdL9/37GiCQk6DdVhT/wkOQW1YmAqOEPl5x5inq1VjUbzARAF3M8e4AKpZlvHL5tJIi14sgSIwwRonAGFHmKmDzx0AeFT0n4WoCKGoagk3wTZTwytGy+LLXhMUtvqbEJcgkmcg3nsMUbuj1igu+EerMNVEokNN87FERyeUYSVrbpXXNkrccP2jhBhv6goPiCDpM0mqkCAwEAAaOCA4MwggN/MA4GA1UdDwEB/wQEAwIF4DAMBgNVHRMBAf8EAjAAMCAGA1UdJQEB/wQWMBQGCCsGAQUFBwMCBggrBgEFBQcDBDAdBgNVHQ4EFgQUtY1SjQQ/2rI03DVm9sRqBCmctxg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AYDVR0RBB0wG4EZRE9SQS5BUlpBTUVORElBQEdNQUlMLkNPTTANBgkqhkiG9w0BAQsFAAOCAgEAbh53SVYPmVJG4ZfO0Pf4fUWhv6VUISshzrl6RLDo6C/v6XwHywWIi0sqhgOa2TkvSG+QWlkgCf06x9unknIIU6AJLztLCvRa8lh6Vv4hqGtgq8GDHkHdgysMX8xI3yED3Qjlgw/ohXBiHqUDtAnXaoJ6UWeZno/vr13r27Hw6hNhQMmHEhYOZpC31TFn9pRVDxieNj543h9yvRZscaiDS0Q+QOQETf7rEhZA+r0Gr7gGZ2/3+YMs49wVnbzP9YIUbC+rq3QMj4Qftue43Pvh2jwTUg+WLNvu3cY8guDS3pdWWGET9rk5RO9G3WJG59nJi3Os3tPQpIwV5ox/BKaj+3xiNMv0Yne0NAYs3ld3iaEru2mLdX8tgCkhuW5NaIc4y9/KCSLALYGitSctWpbcSBYjjfcDZEhlsFGfiIEZYhbSaiLfR7xTmIF2a+Lhb0kkey0UFEhPfsvGVY06UN2aUfGCRJiu+0z6qRlvBXHikClQpqRrO+Hq/L9C3ALleESJMnmsgk2P+TDdrkGNQtlHw5ZAuwkaumBwlcsvkKPae5avQREPICJA8axwVgGnZpuisgbTWFjkRk/nmX3EoXp/vpuzph4AupGQ+8InukohEz+SvWyH+t3fzHW9SUy+5osIfcC0WgDNpCbl43DC2rM6tgAHHt+HjQE8fGJzZbkt5T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8yaegbrSfS93Cs4cBqPKTj6S8x3L1j5qhQ5kxjqq6b0=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yfDF670A6qQufNZgQZOGAOnNF/CCFKI4wGaZkRQWZgQ=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tnurY5Q1aZ1eQ/bMRfyUy7Ksd0CXV6tGbe4+4RVMaYc=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LNZM6T4+3SC6QLuXegPUi9s/OGKykh70YuMbmWLRyy8=</DigestValue>
      </Reference>
      <Reference URI="/xl/drawings/drawing1.xml?ContentType=application/vnd.openxmlformats-officedocument.drawing+xml">
        <DigestMethod Algorithm="http://www.w3.org/2001/04/xmlenc#sha256"/>
        <DigestValue>uDxQje115Malia6VwOhFzHshlJs9Rgh/ymfy6K2+fdg=</DigestValue>
      </Reference>
      <Reference URI="/xl/drawings/drawing2.xml?ContentType=application/vnd.openxmlformats-officedocument.drawing+xml">
        <DigestMethod Algorithm="http://www.w3.org/2001/04/xmlenc#sha256"/>
        <DigestValue>YziTBakvuydbQhRlna5QFMOKljUKSdErV1OgTgm0PM4=</DigestValue>
      </Reference>
      <Reference URI="/xl/drawings/drawing3.xml?ContentType=application/vnd.openxmlformats-officedocument.drawing+xml">
        <DigestMethod Algorithm="http://www.w3.org/2001/04/xmlenc#sha256"/>
        <DigestValue>88n6VutJ6ot2QPiwKn/2Y/HL1k4SWhmzn2jBoebGeyc=</DigestValue>
      </Reference>
      <Reference URI="/xl/drawings/drawing4.xml?ContentType=application/vnd.openxmlformats-officedocument.drawing+xml">
        <DigestMethod Algorithm="http://www.w3.org/2001/04/xmlenc#sha256"/>
        <DigestValue>nNY47QhJBz2B9mvGv9+T9NMjREpWxb32tg+D5JRFnjQ=</DigestValue>
      </Reference>
      <Reference URI="/xl/drawings/drawing5.xml?ContentType=application/vnd.openxmlformats-officedocument.drawing+xml">
        <DigestMethod Algorithm="http://www.w3.org/2001/04/xmlenc#sha256"/>
        <DigestValue>5+aJmEz+zx6DpBWlvBMQ3R3AtgJy0MFyX0xbpiHUpw8=</DigestValue>
      </Reference>
      <Reference URI="/xl/drawings/drawing6.xml?ContentType=application/vnd.openxmlformats-officedocument.drawing+xml">
        <DigestMethod Algorithm="http://www.w3.org/2001/04/xmlenc#sha256"/>
        <DigestValue>vPMD+QsNSzWdhQjHsg2AV2ruovNi0ILqFIPEtlmoMzA=</DigestValue>
      </Reference>
      <Reference URI="/xl/drawings/vmlDrawing1.vml?ContentType=application/vnd.openxmlformats-officedocument.vmlDrawing">
        <DigestMethod Algorithm="http://www.w3.org/2001/04/xmlenc#sha256"/>
        <DigestValue>eNa9l4OmeQ3n9adGnR1rjx55rhfzYyGe00gxgHTWYjQ=</DigestValue>
      </Reference>
      <Reference URI="/xl/drawings/vmlDrawing10.vml?ContentType=application/vnd.openxmlformats-officedocument.vmlDrawing">
        <DigestMethod Algorithm="http://www.w3.org/2001/04/xmlenc#sha256"/>
        <DigestValue>uJYqNRmKQGCVQlljoRTpbW7FYHKgCZpVKkZsg5ZWHaY=</DigestValue>
      </Reference>
      <Reference URI="/xl/drawings/vmlDrawing11.vml?ContentType=application/vnd.openxmlformats-officedocument.vmlDrawing">
        <DigestMethod Algorithm="http://www.w3.org/2001/04/xmlenc#sha256"/>
        <DigestValue>gaV5GZr1/hX+NQNrpMkYoMpnkVoym8kgM6w9Uvms1k4=</DigestValue>
      </Reference>
      <Reference URI="/xl/drawings/vmlDrawing12.vml?ContentType=application/vnd.openxmlformats-officedocument.vmlDrawing">
        <DigestMethod Algorithm="http://www.w3.org/2001/04/xmlenc#sha256"/>
        <DigestValue>pscSyINhpFbhyggsat6kUJPfokmirbSZYCwwq6PKRhE=</DigestValue>
      </Reference>
      <Reference URI="/xl/drawings/vmlDrawing13.vml?ContentType=application/vnd.openxmlformats-officedocument.vmlDrawing">
        <DigestMethod Algorithm="http://www.w3.org/2001/04/xmlenc#sha256"/>
        <DigestValue>xpzurzC7RlhNB0YoYLgsJ50OoX9o9MRsDEc7+6ZLPaE=</DigestValue>
      </Reference>
      <Reference URI="/xl/drawings/vmlDrawing14.vml?ContentType=application/vnd.openxmlformats-officedocument.vmlDrawing">
        <DigestMethod Algorithm="http://www.w3.org/2001/04/xmlenc#sha256"/>
        <DigestValue>a6irHI3jxBapCspGR1acvRgS9qhU97w7Tk+GlPAk59U=</DigestValue>
      </Reference>
      <Reference URI="/xl/drawings/vmlDrawing2.vml?ContentType=application/vnd.openxmlformats-officedocument.vmlDrawing">
        <DigestMethod Algorithm="http://www.w3.org/2001/04/xmlenc#sha256"/>
        <DigestValue>/FQVint5rV/IXJcv4fO6AHcBE8MgZ3+bnR30spJTJzI=</DigestValue>
      </Reference>
      <Reference URI="/xl/drawings/vmlDrawing3.vml?ContentType=application/vnd.openxmlformats-officedocument.vmlDrawing">
        <DigestMethod Algorithm="http://www.w3.org/2001/04/xmlenc#sha256"/>
        <DigestValue>1nulUoE6V2sS9aTJ7Cn9QikW33GuCWR7GSEbiDr9JDE=</DigestValue>
      </Reference>
      <Reference URI="/xl/drawings/vmlDrawing4.vml?ContentType=application/vnd.openxmlformats-officedocument.vmlDrawing">
        <DigestMethod Algorithm="http://www.w3.org/2001/04/xmlenc#sha256"/>
        <DigestValue>w/TZR1I66XT93sxzslpfv+oasXtEijIZ2jFwTLEO7oU=</DigestValue>
      </Reference>
      <Reference URI="/xl/drawings/vmlDrawing5.vml?ContentType=application/vnd.openxmlformats-officedocument.vmlDrawing">
        <DigestMethod Algorithm="http://www.w3.org/2001/04/xmlenc#sha256"/>
        <DigestValue>Up52G/nzbtull3jC0GPyCMeA76/lY8tFCw4WBxHI3k8=</DigestValue>
      </Reference>
      <Reference URI="/xl/drawings/vmlDrawing6.vml?ContentType=application/vnd.openxmlformats-officedocument.vmlDrawing">
        <DigestMethod Algorithm="http://www.w3.org/2001/04/xmlenc#sha256"/>
        <DigestValue>PsJalnbRi5bvgAI2BMIpdrija76+pZJrpUfI+ouDQxE=</DigestValue>
      </Reference>
      <Reference URI="/xl/drawings/vmlDrawing7.vml?ContentType=application/vnd.openxmlformats-officedocument.vmlDrawing">
        <DigestMethod Algorithm="http://www.w3.org/2001/04/xmlenc#sha256"/>
        <DigestValue>8O11KX6+Kjp4cH8oz1Qn5ubnl4ArajXkdxQURcQ10rY=</DigestValue>
      </Reference>
      <Reference URI="/xl/drawings/vmlDrawing8.vml?ContentType=application/vnd.openxmlformats-officedocument.vmlDrawing">
        <DigestMethod Algorithm="http://www.w3.org/2001/04/xmlenc#sha256"/>
        <DigestValue>VGHL42kkVg5OcEppR6ZUm2B2PfFHw4p1r+VKyVW5CW4=</DigestValue>
      </Reference>
      <Reference URI="/xl/drawings/vmlDrawing9.vml?ContentType=application/vnd.openxmlformats-officedocument.vmlDrawing">
        <DigestMethod Algorithm="http://www.w3.org/2001/04/xmlenc#sha256"/>
        <DigestValue>4F/UIhJ7L984gW/SdGNOqFGeRdzooRSOLXs4p0rE8q8=</DigestValue>
      </Reference>
      <Reference URI="/xl/media/image1.png?ContentType=image/png">
        <DigestMethod Algorithm="http://www.w3.org/2001/04/xmlenc#sha256"/>
        <DigestValue>DZeqT3EYkW71AyrZlXcoWVAsjtCKj7Na0zmdTPxYwyY=</DigestValue>
      </Reference>
      <Reference URI="/xl/media/image10.emf?ContentType=image/x-emf">
        <DigestMethod Algorithm="http://www.w3.org/2001/04/xmlenc#sha256"/>
        <DigestValue>QNvcllYPwoVTPyBsBYfHilaTM/m8VcFxTRAUTzccDGk=</DigestValue>
      </Reference>
      <Reference URI="/xl/media/image11.emf?ContentType=image/x-emf">
        <DigestMethod Algorithm="http://www.w3.org/2001/04/xmlenc#sha256"/>
        <DigestValue>MYbwB3O/gIWowKZieXKB9Gdxu1ctkwT7N04VoF3PyQY=</DigestValue>
      </Reference>
      <Reference URI="/xl/media/image12.emf?ContentType=image/x-emf">
        <DigestMethod Algorithm="http://www.w3.org/2001/04/xmlenc#sha256"/>
        <DigestValue>IfZzhRwLfCAUck1RjgCZNEMfB4zVYN44AkuykESvoPw=</DigestValue>
      </Reference>
      <Reference URI="/xl/media/image2.emf?ContentType=image/x-emf">
        <DigestMethod Algorithm="http://www.w3.org/2001/04/xmlenc#sha256"/>
        <DigestValue>Pdx6Fr7HVL5ZJJedCOViksoQpqkqKLbXuKmAbyKu7fw=</DigestValue>
      </Reference>
      <Reference URI="/xl/media/image3.emf?ContentType=image/x-emf">
        <DigestMethod Algorithm="http://www.w3.org/2001/04/xmlenc#sha256"/>
        <DigestValue>JZReVvUBw935K73+j5wak+3DX0Kmb4LSOmCwzzbY8Es=</DigestValue>
      </Reference>
      <Reference URI="/xl/media/image4.png?ContentType=image/png">
        <DigestMethod Algorithm="http://www.w3.org/2001/04/xmlenc#sha256"/>
        <DigestValue>ZFOveYhwl4gae5pZO6jij11ys+YBw5dtBydY4oZ4yxw=</DigestValue>
      </Reference>
      <Reference URI="/xl/media/image5.emf?ContentType=image/x-emf">
        <DigestMethod Algorithm="http://www.w3.org/2001/04/xmlenc#sha256"/>
        <DigestValue>8i2XjJwpKDwIeHn3ey1NxLHxVmXhF3FiGbAWnTSYOjw=</DigestValue>
      </Reference>
      <Reference URI="/xl/media/image6.png?ContentType=image/png">
        <DigestMethod Algorithm="http://www.w3.org/2001/04/xmlenc#sha256"/>
        <DigestValue>0fU6ZBKqYDvRkAPZaWcE09qi04Y/f06d3L/mFoQKmjg=</DigestValue>
      </Reference>
      <Reference URI="/xl/media/image7.png?ContentType=image/png">
        <DigestMethod Algorithm="http://www.w3.org/2001/04/xmlenc#sha256"/>
        <DigestValue>aG4PTxwS8WhkssbS8+tfEdRKxJnybEQcE5pxIfzDUGs=</DigestValue>
      </Reference>
      <Reference URI="/xl/media/image8.png?ContentType=image/png">
        <DigestMethod Algorithm="http://www.w3.org/2001/04/xmlenc#sha256"/>
        <DigestValue>m8qNJOJXIojFMFEm5aUdeGOthpZTsowJTlick44GWK0=</DigestValue>
      </Reference>
      <Reference URI="/xl/media/image9.emf?ContentType=image/x-emf">
        <DigestMethod Algorithm="http://www.w3.org/2001/04/xmlenc#sha256"/>
        <DigestValue>qNgz60L4LSrw0EHR1TIzkWdAXkuN8OuYRBrSJ9ZzLHw=</DigestValue>
      </Reference>
      <Reference URI="/xl/printerSettings/printerSettings1.bin?ContentType=application/vnd.openxmlformats-officedocument.spreadsheetml.printerSettings">
        <DigestMethod Algorithm="http://www.w3.org/2001/04/xmlenc#sha256"/>
        <DigestValue>fH2/OJ1E8huSJtefp03I9Lv6BIqzeATk9gHftaxngus=</DigestValue>
      </Reference>
      <Reference URI="/xl/printerSettings/printerSettings10.bin?ContentType=application/vnd.openxmlformats-officedocument.spreadsheetml.printerSettings">
        <DigestMethod Algorithm="http://www.w3.org/2001/04/xmlenc#sha256"/>
        <DigestValue>3CGxPk97Uq36ifXXKCvTkuKE6sYFb7iYlUuHwfSYzCw=</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YkYCcrTgFYg99anWtEBIJ1ZA8LAR1gbsTRoa5OLiZhA=</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9BEDvEtLT0sYKxzC33m1GXOVCEz7eNWpAlAQTHxciJc=</DigestValue>
      </Reference>
      <Reference URI="/xl/printerSettings/printerSettings8.bin?ContentType=application/vnd.openxmlformats-officedocument.spreadsheetml.printerSettings">
        <DigestMethod Algorithm="http://www.w3.org/2001/04/xmlenc#sha256"/>
        <DigestValue>vw+sgsAPTseVai+9D65lDcjiPWdhH20kozMQZeSdqxg=</DigestValue>
      </Reference>
      <Reference URI="/xl/printerSettings/printerSettings9.bin?ContentType=application/vnd.openxmlformats-officedocument.spreadsheetml.printerSettings">
        <DigestMethod Algorithm="http://www.w3.org/2001/04/xmlenc#sha256"/>
        <DigestValue>5q383dx2o7iZLKqG0HBZLxbrnpLjyrkxQfjIqmut7Ak=</DigestValue>
      </Reference>
      <Reference URI="/xl/sharedStrings.xml?ContentType=application/vnd.openxmlformats-officedocument.spreadsheetml.sharedStrings+xml">
        <DigestMethod Algorithm="http://www.w3.org/2001/04/xmlenc#sha256"/>
        <DigestValue>pMlmJkB5KmSAz8SGZxo1zqwe7Cvp+3Y+WNL6dIlGWWY=</DigestValue>
      </Reference>
      <Reference URI="/xl/styles.xml?ContentType=application/vnd.openxmlformats-officedocument.spreadsheetml.styles+xml">
        <DigestMethod Algorithm="http://www.w3.org/2001/04/xmlenc#sha256"/>
        <DigestValue>ic69aE+tKmvNqUWRLrvVZt7p0wvFTSX4x7uw8HmCb8o=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7pPWTinXvyFMZn6rNb2qW4qpQ3rYMT4OEqG6IOF0RSE=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vDHadj42FmvZnxRyFvOIE9Gx5C20ffiKzEFf5KqFMxk=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fZeVTX+uZIomTcwfyklrbjKIM5m9RAT4r99ID2EXxog=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2kUMKqT1K0ZuUmMMn0TJmmYK47dme28RAdKhTLYR1tA=</DigestValue>
      </Reference>
      <Reference URI="/xl/worksheets/sheet10.xml?ContentType=application/vnd.openxmlformats-officedocument.spreadsheetml.worksheet+xml">
        <DigestMethod Algorithm="http://www.w3.org/2001/04/xmlenc#sha256"/>
        <DigestValue>CBi4NrFUaVgjlKE5uDBI6j6a73cBSq6SoOXMZI52gCU=</DigestValue>
      </Reference>
      <Reference URI="/xl/worksheets/sheet11.xml?ContentType=application/vnd.openxmlformats-officedocument.spreadsheetml.worksheet+xml">
        <DigestMethod Algorithm="http://www.w3.org/2001/04/xmlenc#sha256"/>
        <DigestValue>fFGrGcEu0XOYbMF/OH5a/ZgU8/uwnWu9yz03Z3/kgrY=</DigestValue>
      </Reference>
      <Reference URI="/xl/worksheets/sheet12.xml?ContentType=application/vnd.openxmlformats-officedocument.spreadsheetml.worksheet+xml">
        <DigestMethod Algorithm="http://www.w3.org/2001/04/xmlenc#sha256"/>
        <DigestValue>cKLOaNQtTzHRB1nf/7+mzRmadfD0oeWIbq55AoqZFCc=</DigestValue>
      </Reference>
      <Reference URI="/xl/worksheets/sheet13.xml?ContentType=application/vnd.openxmlformats-officedocument.spreadsheetml.worksheet+xml">
        <DigestMethod Algorithm="http://www.w3.org/2001/04/xmlenc#sha256"/>
        <DigestValue>uVoNslnB9v9S+jh7oVCfJQAtXZmllNl+4ovc5UpiNdM=</DigestValue>
      </Reference>
      <Reference URI="/xl/worksheets/sheet14.xml?ContentType=application/vnd.openxmlformats-officedocument.spreadsheetml.worksheet+xml">
        <DigestMethod Algorithm="http://www.w3.org/2001/04/xmlenc#sha256"/>
        <DigestValue>r0mDbnFdRpwfPB+nrsVs7oFsRb8gxj2RpWSN95ivqCs=</DigestValue>
      </Reference>
      <Reference URI="/xl/worksheets/sheet2.xml?ContentType=application/vnd.openxmlformats-officedocument.spreadsheetml.worksheet+xml">
        <DigestMethod Algorithm="http://www.w3.org/2001/04/xmlenc#sha256"/>
        <DigestValue>anGQe+6dHM+Zis5hiXgRS2R8NDa0/J9dP7UzGNfGcTA=</DigestValue>
      </Reference>
      <Reference URI="/xl/worksheets/sheet3.xml?ContentType=application/vnd.openxmlformats-officedocument.spreadsheetml.worksheet+xml">
        <DigestMethod Algorithm="http://www.w3.org/2001/04/xmlenc#sha256"/>
        <DigestValue>w6yHWosgyekvQYyUkA5GtShQbHu78ZBlPdcKN9QAfF0=</DigestValue>
      </Reference>
      <Reference URI="/xl/worksheets/sheet4.xml?ContentType=application/vnd.openxmlformats-officedocument.spreadsheetml.worksheet+xml">
        <DigestMethod Algorithm="http://www.w3.org/2001/04/xmlenc#sha256"/>
        <DigestValue>8IOvWZG9xowGqgMxrknFCbZAPQieX/NDWK67SDh0TjI=</DigestValue>
      </Reference>
      <Reference URI="/xl/worksheets/sheet5.xml?ContentType=application/vnd.openxmlformats-officedocument.spreadsheetml.worksheet+xml">
        <DigestMethod Algorithm="http://www.w3.org/2001/04/xmlenc#sha256"/>
        <DigestValue>BKSVIPqlb/DWoghq5SI7Sw64fhaDihG4qTjPyjT6rmE=</DigestValue>
      </Reference>
      <Reference URI="/xl/worksheets/sheet6.xml?ContentType=application/vnd.openxmlformats-officedocument.spreadsheetml.worksheet+xml">
        <DigestMethod Algorithm="http://www.w3.org/2001/04/xmlenc#sha256"/>
        <DigestValue>68+gfxBXunKdaHU4HQ4nZ7wOEQLhqjgk592PnC9rlyI=</DigestValue>
      </Reference>
      <Reference URI="/xl/worksheets/sheet7.xml?ContentType=application/vnd.openxmlformats-officedocument.spreadsheetml.worksheet+xml">
        <DigestMethod Algorithm="http://www.w3.org/2001/04/xmlenc#sha256"/>
        <DigestValue>DaeV/iRl/I1QeupFAQwGu7bGTWAFXdyHseQSrdiffSk=</DigestValue>
      </Reference>
      <Reference URI="/xl/worksheets/sheet8.xml?ContentType=application/vnd.openxmlformats-officedocument.spreadsheetml.worksheet+xml">
        <DigestMethod Algorithm="http://www.w3.org/2001/04/xmlenc#sha256"/>
        <DigestValue>8ZOdyye7cs7bzLmrYDiDCap1AjoKq4gGMUNCtPN3n74=</DigestValue>
      </Reference>
      <Reference URI="/xl/worksheets/sheet9.xml?ContentType=application/vnd.openxmlformats-officedocument.spreadsheetml.worksheet+xml">
        <DigestMethod Algorithm="http://www.w3.org/2001/04/xmlenc#sha256"/>
        <DigestValue>oNFpUM4b6yGK5reoEuTzzkoa0fPO4yQXfIWTTHhzn6s=</DigestValue>
      </Reference>
    </Manifest>
    <SignatureProperties>
      <SignatureProperty Id="idSignatureTime" Target="#idPackageSignature">
        <mdssi:SignatureTime xmlns:mdssi="http://schemas.openxmlformats.org/package/2006/digital-signature">
          <mdssi:Format>YYYY-MM-DDThh:mm:ssTZD</mdssi:Format>
          <mdssi:Value>2021-11-23T19:17:33Z</mdssi:Value>
        </mdssi:SignatureTime>
      </SignatureProperty>
    </SignatureProperties>
  </Object>
  <Object Id="idOfficeObject">
    <SignatureProperties>
      <SignatureProperty Id="idOfficeV1Details" Target="#idPackageSignature">
        <SignatureInfoV1 xmlns="http://schemas.microsoft.com/office/2006/digsig">
          <SetupID>{B98D86CD-7897-4A60-9B5F-C4C16925E6CA}</SetupID>
          <SignatureText>DBA</SignatureText>
          <SignatureImage/>
          <SignatureComments/>
          <WindowsVersion>10.0</WindowsVersion>
          <OfficeVersion>16.0.10380/14</OfficeVersion>
          <ApplicationVersion>16.0.10380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2021-11-23T19:17:33Z</xd:SigningTime>
          <xd:SigningCertificate>
            <xd:Cert>
              <xd:CertDigest>
                <DigestMethod Algorithm="http://www.w3.org/2001/04/xmlenc#sha256"/>
                <DigestValue>4OBqmAwi54evLH1pcaGQIMAuSU+snKvbUf3IPRi0Mu0=</DigestValue>
              </xd:CertDigest>
              <xd:IssuerSerial>
                <X509IssuerName>CN=CA-CODE100 S.A., C=PY, O=CODE100 S.A., SERIALNUMBER=RUC 80080610-7</X509IssuerName>
                <X509SerialNumber>2051668721360662333565072710022995768263080627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oBAAB/AAAAAAAAAAAAAAARIwAAHRAAACBFTUYAAAEAwBsAAKoAAAAGAAAAAAAAAAAAAAAAAAAAgAcAADgEAABhAgAAXAEAAAAAAAAAAAAAAAAAAOhKCQBgTw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AAAAAAAAAAAAAAAb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AAAAAAAlAAAADAAAAAEAAABMAAAAZAAAAAAAAAAAAAAAGgEAAH8AAAAAAAAAAAAAABsBAACAAAAAIQDwAAAAAAAAAAAAAACAPwAAAAAAAAAAAACAPwAAAAAAAAAAAAAAAAAAAAAAAAAAAAAAAAAAAAAAAAAAJQAAAAwAAAAAAACAKAAAAAwAAAABAAAAJwAAABgAAAABAAAAAAAAAP///wAAAAAAJQAAAAwAAAABAAAATAAAAGQAAAAAAAAAAAAAABo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9QY7jAEK+AAAABAAAAAoAAABMAAAAAAAAAAAAAAAAAAAA//////////9gAAAAMgAzAC8AMQAxAC8AMgAwADIAMQAGAAAABgAAAAQAAAAGAAAABgAAAAQAAAAGAAAABgAAAAYAAAAGAAAASwAAAEAAAAAwAAAABQAAACAAAAABAAAAAQAAABAAAAAAAAAAAAAAABsBAACAAAAAAAAAAAAAAAAb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9QY7jAEI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I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JAAAASAAAACUAAAAMAAAABAAAAFQAAABgAAAAKgAAADMAAABHAAAARwAAAAEAAAAAwP1BjuMAQioAAAAzAAAAAwAAAEwAAAAAAAAAAAAAAAAAAAD//////////1QAAABEAEIAQQAAAAsAAAAJAAAACgAAAEsAAABAAAAAMAAAAAUAAAAgAAAAAQAAAAEAAAAQAAAAAAAAAAAAAAAbAQAAgAAAAAAAAAAAAAAAGwEAAIAAAAAlAAAADAAAAAIAAAAnAAAAGAAAAAUAAAAAAAAA////AAAAAAAlAAAADAAAAAUAAABMAAAAZAAAAAAAAABQAAAAGgEAAHwAAAAAAAAAUAAAAB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kAAAAXAAAAAEAAAAAwP1BjuMAQgoAAABQAAAAHQAAAEwAAAAAAAAAAAAAAAAAAAD//////////4gAAABMAGkAYwAsACAARABvAHIAYQAgAEIAdQBzAHQAbwAgAGQAZQAgAEEAcgB6AGEAbQBlAG4AZABpAGEAZQAFAAAAAwAAAAUAAAADAAAAAwAAAAgAAAAHAAAABAAAAAYAAAADAAAABgAAAAcAAAAFAAAABAAAAAcAAAADAAAABwAAAAYAAAADAAAABwAAAAQAAAAFAAAABgAAAAkAAAAGAAAABwAAAAcAAAADAAAABgAAAEsAAABAAAAAMAAAAAUAAAAgAAAAAQAAAAEAAAAQAAAAAAAAAAAAAAAbAQAAgAAAAAAAAAAAAAAAG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EYAAABsAAAAAQAAAADA/UGO4wBCCgAAAGAAAAAIAAAATAAAAAAAAAAAAAAAAAAAAP//////////XAAAAEMATwBOAFQAQQBEAE8AUgAHAAAACQAAAAgAAAAGAAAABwAAAAgAAAAJAAAABwAAAEsAAABAAAAAMAAAAAUAAAAgAAAAAQAAAAEAAAAQAAAAAAAAAAAAAAAbAQAAgAAAAAAAAAAAAAAAGwEAAIAAAAAlAAAADAAAAAIAAAAnAAAAGAAAAAUAAAAAAAAA////AAAAAAAlAAAADAAAAAUAAABMAAAAZAAAAAkAAABwAAAAEQEAAHwAAAAJAAAAcAAAAAkBAAANAAAAIQDwAAAAAAAAAAAAAACAPwAAAAAAAAAAAACAPwAAAAAAAAAAAAAAAAAAAAAAAAAAAAAAAAAAAAAAAAAAJQAAAAwAAAAAAACAKAAAAAwAAAAFAAAAJQAAAAwAAAABAAAAGAAAAAwAAAAAAAAAEgAAAAwAAAABAAAAFgAAAAwAAAAAAAAAVAAAAFQBAAAKAAAAcAAAABABAAB8AAAAAQAAAADA/UGO4wBCCgAAAHAAAAAsAAAATAAAAAQAAAAJAAAAcAAAABIBAAB9AAAApAAAAEYAaQByAG0AYQBkAG8AIABwAG8AcgA6ACAARABPAFIAQQAgAEkAUwBBAEIARQBMACAAQgBVAFMAVABPACAARABFACAAQQBSAFoAQQBNAEUATgBEAEkAQQAGAAAAAwAAAAQAAAAJAAAABgAAAAcAAAAHAAAAAwAAAAcAAAAHAAAABAAAAAMAAAADAAAACAAAAAkAAAAHAAAABwAAAAMAAAADAAAABgAAAAcAAAAGAAAABgAAAAUAAAADAAAABgAAAAgAAAAGAAAABgAAAAkAAAADAAAACAAAAAYAAAADAAAABwAAAAcAAAAGAAAABwAAAAoAAAAGAAAACAAAAAgAAAADAAAABwAAABYAAAAMAAAAAAAAACUAAAAMAAAAAgAAAA4AAAAUAAAAAAAAABAAAAAUAAAA</Object>
  <Object Id="idInvalidSigLnImg">AQAAAGwAAAAAAAAAAAAAABoBAAB/AAAAAAAAAAAAAAARIwAAHRAAACBFTUYAAAEAXB8AALAAAAAGAAAAAAAAAAAAAAAAAAAAgAcAADgEAABhAgAAXAEAAAAAAAAAAAAAAAAAAOhKCQBgTw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AAAAAAAAAAAAAAAb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AAAAAAAlAAAADAAAAAEAAABMAAAAZAAAAAAAAAAAAAAAGgEAAH8AAAAAAAAAAAAAABsBAACAAAAAIQDwAAAAAAAAAAAAAACAPwAAAAAAAAAAAACAPwAAAAAAAAAAAAAAAAAAAAAAAAAAAAAAAAAAAAAAAAAAJQAAAAwAAAAAAACAKAAAAAwAAAABAAAAJwAAABgAAAABAAAAAAAAAP///wAAAAAAJQAAAAwAAAABAAAATAAAAGQAAAAAAAAAAAAAABo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p6J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I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UGO4wBCIwAAAAQAAAAPAAAATAAAAAAAAAAAAAAAAAAAAP//////////bAAAAEYAaQByAG0AYQAgAG4AbwAgAHYA4QBsAGkAZABhAAAABgAAAAMAAAAEAAAACQAAAAYAAAADAAAABwAAAAcAAAADAAAABQAAAAYAAAADAAAAAwAAAAcAAAAGAAAASwAAAEAAAAAwAAAABQAAACAAAAABAAAAAQAAABAAAAAAAAAAAAAAABsBAACAAAAAAAAAAAAAAAAb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9QY7jAE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I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JAAAASAAAACUAAAAMAAAABAAAAFQAAABgAAAAKgAAADMAAABHAAAARwAAAAEAAAAAwP1BjuMAQioAAAAzAAAAAwAAAEwAAAAAAAAAAAAAAAAAAAD//////////1QAAABEAEIAQQAAAAsAAAAJAAAACgAAAEsAAABAAAAAMAAAAAUAAAAgAAAAAQAAAAEAAAAQAAAAAAAAAAAAAAAbAQAAgAAAAAAAAAAAAAAAGwEAAIAAAAAlAAAADAAAAAIAAAAnAAAAGAAAAAUAAAAAAAAA////AAAAAAAlAAAADAAAAAUAAABMAAAAZAAAAAAAAABQAAAAGgEAAHwAAAAAAAAAUAAAAB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kAAAAXAAAAAEAAAAAwP1BjuMAQgoAAABQAAAAHQAAAEwAAAAAAAAAAAAAAAAAAAD//////////4gAAABMAGkAYwAsACAARABvAHIAYQAgAEIAdQBzAHQAbwAgAGQAZQAgAEEAcgB6AGEAbQBlAG4AZABpAGEAAAAFAAAAAwAAAAUAAAADAAAAAwAAAAgAAAAHAAAABAAAAAYAAAADAAAABgAAAAcAAAAFAAAABAAAAAcAAAADAAAABwAAAAYAAAADAAAABwAAAAQAAAAFAAAABgAAAAkAAAAGAAAABwAAAAcAAAADAAAABgAAAEsAAABAAAAAMAAAAAUAAAAgAAAAAQAAAAEAAAAQAAAAAAAAAAAAAAAbAQAAgAAAAAAAAAAAAAAAG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EYAAABsAAAAAQAAAADA/UGO4wBCCgAAAGAAAAAIAAAATAAAAAAAAAAAAAAAAAAAAP//////////XAAAAEMATwBOAFQAQQBEAE8AUgAHAAAACQAAAAgAAAAGAAAABwAAAAgAAAAJAAAABwAAAEsAAABAAAAAMAAAAAUAAAAgAAAAAQAAAAEAAAAQAAAAAAAAAAAAAAAbAQAAgAAAAAAAAAAAAAAAGwEAAIAAAAAlAAAADAAAAAIAAAAnAAAAGAAAAAUAAAAAAAAA////AAAAAAAlAAAADAAAAAUAAABMAAAAZAAAAAkAAABwAAAAEQEAAHwAAAAJAAAAcAAAAAkBAAANAAAAIQDwAAAAAAAAAAAAAACAPwAAAAAAAAAAAACAPwAAAAAAAAAAAAAAAAAAAAAAAAAAAAAAAAAAAAAAAAAAJQAAAAwAAAAAAACAKAAAAAwAAAAFAAAAJQAAAAwAAAABAAAAGAAAAAwAAAAAAAAAEgAAAAwAAAABAAAAFgAAAAwAAAAAAAAAVAAAAFQBAAAKAAAAcAAAABABAAB8AAAAAQAAAADA/UGO4wBCCgAAAHAAAAAsAAAATAAAAAQAAAAJAAAAcAAAABIBAAB9AAAApAAAAEYAaQByAG0AYQBkAG8AIABwAG8AcgA6ACAARABPAFIAQQAgAEkAUwBBAEIARQBMACAAQgBVAFMAVABPACAARABFACAAQQBSAFoAQQBNAEUATgBEAEkAQQAGAAAAAwAAAAQAAAAJAAAABgAAAAcAAAAHAAAAAwAAAAcAAAAHAAAABAAAAAMAAAADAAAACAAAAAkAAAAHAAAABwAAAAMAAAADAAAABgAAAAcAAAAGAAAABgAAAAUAAAADAAAABgAAAAgAAAAGAAAABgAAAAkAAAADAAAACAAAAAYAAAADAAAABwAAAAcAAAAGAAAABwAAAAoAAAAGAAAACAAAAAgAAAADAAAABw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mFeWAkt/y7iJ0JVI4v+vtAN9u8AGJ+aqwhCjrTudiig=</DigestValue>
    </Reference>
    <Reference Type="http://www.w3.org/2000/09/xmldsig#Object" URI="#idOfficeObject">
      <DigestMethod Algorithm="http://www.w3.org/2001/04/xmlenc#sha256"/>
      <DigestValue>01ltIGikL6ubGfztWlTaiN8Gjx8VKIl4imWzZEldeWA=</DigestValue>
    </Reference>
    <Reference Type="http://uri.etsi.org/01903#SignedProperties" URI="#idSignedProperties">
      <Transforms>
        <Transform Algorithm="http://www.w3.org/TR/2001/REC-xml-c14n-20010315"/>
      </Transforms>
      <DigestMethod Algorithm="http://www.w3.org/2001/04/xmlenc#sha256"/>
      <DigestValue>Ce10NjgfDWquen48+hsNTShv63ReN2APwpWiFi1JEsk=</DigestValue>
    </Reference>
    <Reference Type="http://www.w3.org/2000/09/xmldsig#Object" URI="#idValidSigLnImg">
      <DigestMethod Algorithm="http://www.w3.org/2001/04/xmlenc#sha256"/>
      <DigestValue>ZuQQtaTniaQJIE1jVZpXGyqMoCdZ7QxBGmduc+3ClIQ=</DigestValue>
    </Reference>
    <Reference Type="http://www.w3.org/2000/09/xmldsig#Object" URI="#idInvalidSigLnImg">
      <DigestMethod Algorithm="http://www.w3.org/2001/04/xmlenc#sha256"/>
      <DigestValue>3x2Grr8DSPLe7YliFfNp6fMuiMpjiKaJtkFQ3YpP76Y=</DigestValue>
    </Reference>
  </SignedInfo>
  <SignatureValue>GPNotIPsk7+FQ5H2i/F+IR94McFfqgWFRyoZPCf7kKYc4fNTRdR2WSpI1pG2izNF9eX9bwTR1uHM
jXmn/jAWKl4+x1HcijEegXIikCmAw+oPkZVwEOwGIwWM+tkcXGQG/dPCCxnwOdwmz7gKh/OgmDX2
aTcTSw0APaNBfOM8PmufiV86GavKvnt1WSeF921Kdfq2utAe5nU6fGf5VI+k5H2wKi0SLAZ+lIzS
E5kOjov2Q6F8v69+kX9/TrpTs+qhR+nMG0owF1/rr2OQvo+L9zLuSVA9YFVmj8rpG/X2zB7xeaNg
Fr4nSnphYvGsvYd65Ei6nPdoMinlGdUE9iLAHQ==</SignatureValue>
  <KeyInfo>
    <X509Data>
      <X509Certificate>MIIIFDCCBfygAwIBAgITXAAAerMd/tlgMCqBRAAAAAB6szANBgkqhkiG9w0BAQsFADBXMRcwFQYDVQQFEw5SVUMgODAwODA2MTAtNzEVMBMGA1UEChMMQ09ERTEwMCBTLkEuMQswCQYDVQQGEwJQWTEYMBYGA1UEAxMPQ0EtQ09ERTEwMCBTLkEuMB4XDTIxMDcyMzEzMTA1MloXDTIzMDcyMzEzMTA1MlowgaoxKDAmBgNVBAMTH0RPUkEgSVNBQkVMIEJVU1RPIERFIEFSWkFNRU5ESUExFzAVBgNVBAoTDlBFUlNPTkEgRklTSUNBMQswCQYDVQQGEwJQWTEUMBIGA1UEKhMLRE9SQSBJU0FCRUwxHDAaBgNVBAQTE0JVU1RPIERFIEFSWkFNRU5ESUExETAPBgNVBAUTCENJNjkwNzgxMREwDwYDVQQLEwhGSVJNQSBGMjCCASIwDQYJKoZIhvcNAQEBBQADggEPADCCAQoCggEBAPOryQyO7JYD23oFUbllOrcXLYaoyLs6jEilPykf4acRYHZxF6NEW8pZV164nCt/rhvfHkZVg3yBiaN8CvwYQNTyFyI6CCAIWcBuezL4LY1t/6z7Zg0yRJxdivTJTICp7haGFRmhJWN6et/LTdL9/37GiCQk6DdVhT/wkOQW1YmAqOEPl5x5inq1VjUbzARAF3M8e4AKpZlvHL5tJIi14sgSIwwRonAGFHmKmDzx0AeFT0n4WoCKGoagk3wTZTwytGy+LLXhMUtvqbEJcgkmcg3nsMUbuj1igu+EerMNVEokNN87FERyeUYSVrbpXXNkrccP2jhBhv6goPiCDpM0mqkCAwEAAaOCA4MwggN/MA4GA1UdDwEB/wQEAwIF4DAMBgNVHRMBAf8EAjAAMCAGA1UdJQEB/wQWMBQGCCsGAQUFBwMCBggrBgEFBQcDBDAdBgNVHQ4EFgQUtY1SjQQ/2rI03DVm9sRqBCmctxg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AYDVR0RBB0wG4EZRE9SQS5BUlpBTUVORElBQEdNQUlMLkNPTTANBgkqhkiG9w0BAQsFAAOCAgEAbh53SVYPmVJG4ZfO0Pf4fUWhv6VUISshzrl6RLDo6C/v6XwHywWIi0sqhgOa2TkvSG+QWlkgCf06x9unknIIU6AJLztLCvRa8lh6Vv4hqGtgq8GDHkHdgysMX8xI3yED3Qjlgw/ohXBiHqUDtAnXaoJ6UWeZno/vr13r27Hw6hNhQMmHEhYOZpC31TFn9pRVDxieNj543h9yvRZscaiDS0Q+QOQETf7rEhZA+r0Gr7gGZ2/3+YMs49wVnbzP9YIUbC+rq3QMj4Qftue43Pvh2jwTUg+WLNvu3cY8guDS3pdWWGET9rk5RO9G3WJG59nJi3Os3tPQpIwV5ox/BKaj+3xiNMv0Yne0NAYs3ld3iaEru2mLdX8tgCkhuW5NaIc4y9/KCSLALYGitSctWpbcSBYjjfcDZEhlsFGfiIEZYhbSaiLfR7xTmIF2a+Lhb0kkey0UFEhPfsvGVY06UN2aUfGCRJiu+0z6qRlvBXHikClQpqRrO+Hq/L9C3ALleESJMnmsgk2P+TDdrkGNQtlHw5ZAuwkaumBwlcsvkKPae5avQREPICJA8axwVgGnZpuisgbTWFjkRk/nmX3EoXp/vpuzph4AupGQ+8InukohEz+SvWyH+t3fzHW9SUy+5osIfcC0WgDNpCbl43DC2rM6tgAHHt+HjQE8fGJzZbkt5T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8yaegbrSfS93Cs4cBqPKTj6S8x3L1j5qhQ5kxjqq6b0=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yfDF670A6qQufNZgQZOGAOnNF/CCFKI4wGaZkRQWZgQ=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tnurY5Q1aZ1eQ/bMRfyUy7Ksd0CXV6tGbe4+4RVMaYc=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LNZM6T4+3SC6QLuXegPUi9s/OGKykh70YuMbmWLRyy8=</DigestValue>
      </Reference>
      <Reference URI="/xl/drawings/drawing1.xml?ContentType=application/vnd.openxmlformats-officedocument.drawing+xml">
        <DigestMethod Algorithm="http://www.w3.org/2001/04/xmlenc#sha256"/>
        <DigestValue>uDxQje115Malia6VwOhFzHshlJs9Rgh/ymfy6K2+fdg=</DigestValue>
      </Reference>
      <Reference URI="/xl/drawings/drawing2.xml?ContentType=application/vnd.openxmlformats-officedocument.drawing+xml">
        <DigestMethod Algorithm="http://www.w3.org/2001/04/xmlenc#sha256"/>
        <DigestValue>YziTBakvuydbQhRlna5QFMOKljUKSdErV1OgTgm0PM4=</DigestValue>
      </Reference>
      <Reference URI="/xl/drawings/drawing3.xml?ContentType=application/vnd.openxmlformats-officedocument.drawing+xml">
        <DigestMethod Algorithm="http://www.w3.org/2001/04/xmlenc#sha256"/>
        <DigestValue>88n6VutJ6ot2QPiwKn/2Y/HL1k4SWhmzn2jBoebGeyc=</DigestValue>
      </Reference>
      <Reference URI="/xl/drawings/drawing4.xml?ContentType=application/vnd.openxmlformats-officedocument.drawing+xml">
        <DigestMethod Algorithm="http://www.w3.org/2001/04/xmlenc#sha256"/>
        <DigestValue>nNY47QhJBz2B9mvGv9+T9NMjREpWxb32tg+D5JRFnjQ=</DigestValue>
      </Reference>
      <Reference URI="/xl/drawings/drawing5.xml?ContentType=application/vnd.openxmlformats-officedocument.drawing+xml">
        <DigestMethod Algorithm="http://www.w3.org/2001/04/xmlenc#sha256"/>
        <DigestValue>5+aJmEz+zx6DpBWlvBMQ3R3AtgJy0MFyX0xbpiHUpw8=</DigestValue>
      </Reference>
      <Reference URI="/xl/drawings/drawing6.xml?ContentType=application/vnd.openxmlformats-officedocument.drawing+xml">
        <DigestMethod Algorithm="http://www.w3.org/2001/04/xmlenc#sha256"/>
        <DigestValue>vPMD+QsNSzWdhQjHsg2AV2ruovNi0ILqFIPEtlmoMzA=</DigestValue>
      </Reference>
      <Reference URI="/xl/drawings/vmlDrawing1.vml?ContentType=application/vnd.openxmlformats-officedocument.vmlDrawing">
        <DigestMethod Algorithm="http://www.w3.org/2001/04/xmlenc#sha256"/>
        <DigestValue>eNa9l4OmeQ3n9adGnR1rjx55rhfzYyGe00gxgHTWYjQ=</DigestValue>
      </Reference>
      <Reference URI="/xl/drawings/vmlDrawing10.vml?ContentType=application/vnd.openxmlformats-officedocument.vmlDrawing">
        <DigestMethod Algorithm="http://www.w3.org/2001/04/xmlenc#sha256"/>
        <DigestValue>uJYqNRmKQGCVQlljoRTpbW7FYHKgCZpVKkZsg5ZWHaY=</DigestValue>
      </Reference>
      <Reference URI="/xl/drawings/vmlDrawing11.vml?ContentType=application/vnd.openxmlformats-officedocument.vmlDrawing">
        <DigestMethod Algorithm="http://www.w3.org/2001/04/xmlenc#sha256"/>
        <DigestValue>gaV5GZr1/hX+NQNrpMkYoMpnkVoym8kgM6w9Uvms1k4=</DigestValue>
      </Reference>
      <Reference URI="/xl/drawings/vmlDrawing12.vml?ContentType=application/vnd.openxmlformats-officedocument.vmlDrawing">
        <DigestMethod Algorithm="http://www.w3.org/2001/04/xmlenc#sha256"/>
        <DigestValue>pscSyINhpFbhyggsat6kUJPfokmirbSZYCwwq6PKRhE=</DigestValue>
      </Reference>
      <Reference URI="/xl/drawings/vmlDrawing13.vml?ContentType=application/vnd.openxmlformats-officedocument.vmlDrawing">
        <DigestMethod Algorithm="http://www.w3.org/2001/04/xmlenc#sha256"/>
        <DigestValue>xpzurzC7RlhNB0YoYLgsJ50OoX9o9MRsDEc7+6ZLPaE=</DigestValue>
      </Reference>
      <Reference URI="/xl/drawings/vmlDrawing14.vml?ContentType=application/vnd.openxmlformats-officedocument.vmlDrawing">
        <DigestMethod Algorithm="http://www.w3.org/2001/04/xmlenc#sha256"/>
        <DigestValue>a6irHI3jxBapCspGR1acvRgS9qhU97w7Tk+GlPAk59U=</DigestValue>
      </Reference>
      <Reference URI="/xl/drawings/vmlDrawing2.vml?ContentType=application/vnd.openxmlformats-officedocument.vmlDrawing">
        <DigestMethod Algorithm="http://www.w3.org/2001/04/xmlenc#sha256"/>
        <DigestValue>/FQVint5rV/IXJcv4fO6AHcBE8MgZ3+bnR30spJTJzI=</DigestValue>
      </Reference>
      <Reference URI="/xl/drawings/vmlDrawing3.vml?ContentType=application/vnd.openxmlformats-officedocument.vmlDrawing">
        <DigestMethod Algorithm="http://www.w3.org/2001/04/xmlenc#sha256"/>
        <DigestValue>1nulUoE6V2sS9aTJ7Cn9QikW33GuCWR7GSEbiDr9JDE=</DigestValue>
      </Reference>
      <Reference URI="/xl/drawings/vmlDrawing4.vml?ContentType=application/vnd.openxmlformats-officedocument.vmlDrawing">
        <DigestMethod Algorithm="http://www.w3.org/2001/04/xmlenc#sha256"/>
        <DigestValue>w/TZR1I66XT93sxzslpfv+oasXtEijIZ2jFwTLEO7oU=</DigestValue>
      </Reference>
      <Reference URI="/xl/drawings/vmlDrawing5.vml?ContentType=application/vnd.openxmlformats-officedocument.vmlDrawing">
        <DigestMethod Algorithm="http://www.w3.org/2001/04/xmlenc#sha256"/>
        <DigestValue>Up52G/nzbtull3jC0GPyCMeA76/lY8tFCw4WBxHI3k8=</DigestValue>
      </Reference>
      <Reference URI="/xl/drawings/vmlDrawing6.vml?ContentType=application/vnd.openxmlformats-officedocument.vmlDrawing">
        <DigestMethod Algorithm="http://www.w3.org/2001/04/xmlenc#sha256"/>
        <DigestValue>PsJalnbRi5bvgAI2BMIpdrija76+pZJrpUfI+ouDQxE=</DigestValue>
      </Reference>
      <Reference URI="/xl/drawings/vmlDrawing7.vml?ContentType=application/vnd.openxmlformats-officedocument.vmlDrawing">
        <DigestMethod Algorithm="http://www.w3.org/2001/04/xmlenc#sha256"/>
        <DigestValue>8O11KX6+Kjp4cH8oz1Qn5ubnl4ArajXkdxQURcQ10rY=</DigestValue>
      </Reference>
      <Reference URI="/xl/drawings/vmlDrawing8.vml?ContentType=application/vnd.openxmlformats-officedocument.vmlDrawing">
        <DigestMethod Algorithm="http://www.w3.org/2001/04/xmlenc#sha256"/>
        <DigestValue>VGHL42kkVg5OcEppR6ZUm2B2PfFHw4p1r+VKyVW5CW4=</DigestValue>
      </Reference>
      <Reference URI="/xl/drawings/vmlDrawing9.vml?ContentType=application/vnd.openxmlformats-officedocument.vmlDrawing">
        <DigestMethod Algorithm="http://www.w3.org/2001/04/xmlenc#sha256"/>
        <DigestValue>4F/UIhJ7L984gW/SdGNOqFGeRdzooRSOLXs4p0rE8q8=</DigestValue>
      </Reference>
      <Reference URI="/xl/media/image1.png?ContentType=image/png">
        <DigestMethod Algorithm="http://www.w3.org/2001/04/xmlenc#sha256"/>
        <DigestValue>DZeqT3EYkW71AyrZlXcoWVAsjtCKj7Na0zmdTPxYwyY=</DigestValue>
      </Reference>
      <Reference URI="/xl/media/image10.emf?ContentType=image/x-emf">
        <DigestMethod Algorithm="http://www.w3.org/2001/04/xmlenc#sha256"/>
        <DigestValue>QNvcllYPwoVTPyBsBYfHilaTM/m8VcFxTRAUTzccDGk=</DigestValue>
      </Reference>
      <Reference URI="/xl/media/image11.emf?ContentType=image/x-emf">
        <DigestMethod Algorithm="http://www.w3.org/2001/04/xmlenc#sha256"/>
        <DigestValue>MYbwB3O/gIWowKZieXKB9Gdxu1ctkwT7N04VoF3PyQY=</DigestValue>
      </Reference>
      <Reference URI="/xl/media/image12.emf?ContentType=image/x-emf">
        <DigestMethod Algorithm="http://www.w3.org/2001/04/xmlenc#sha256"/>
        <DigestValue>IfZzhRwLfCAUck1RjgCZNEMfB4zVYN44AkuykESvoPw=</DigestValue>
      </Reference>
      <Reference URI="/xl/media/image2.emf?ContentType=image/x-emf">
        <DigestMethod Algorithm="http://www.w3.org/2001/04/xmlenc#sha256"/>
        <DigestValue>Pdx6Fr7HVL5ZJJedCOViksoQpqkqKLbXuKmAbyKu7fw=</DigestValue>
      </Reference>
      <Reference URI="/xl/media/image3.emf?ContentType=image/x-emf">
        <DigestMethod Algorithm="http://www.w3.org/2001/04/xmlenc#sha256"/>
        <DigestValue>JZReVvUBw935K73+j5wak+3DX0Kmb4LSOmCwzzbY8Es=</DigestValue>
      </Reference>
      <Reference URI="/xl/media/image4.png?ContentType=image/png">
        <DigestMethod Algorithm="http://www.w3.org/2001/04/xmlenc#sha256"/>
        <DigestValue>ZFOveYhwl4gae5pZO6jij11ys+YBw5dtBydY4oZ4yxw=</DigestValue>
      </Reference>
      <Reference URI="/xl/media/image5.emf?ContentType=image/x-emf">
        <DigestMethod Algorithm="http://www.w3.org/2001/04/xmlenc#sha256"/>
        <DigestValue>8i2XjJwpKDwIeHn3ey1NxLHxVmXhF3FiGbAWnTSYOjw=</DigestValue>
      </Reference>
      <Reference URI="/xl/media/image6.png?ContentType=image/png">
        <DigestMethod Algorithm="http://www.w3.org/2001/04/xmlenc#sha256"/>
        <DigestValue>0fU6ZBKqYDvRkAPZaWcE09qi04Y/f06d3L/mFoQKmjg=</DigestValue>
      </Reference>
      <Reference URI="/xl/media/image7.png?ContentType=image/png">
        <DigestMethod Algorithm="http://www.w3.org/2001/04/xmlenc#sha256"/>
        <DigestValue>aG4PTxwS8WhkssbS8+tfEdRKxJnybEQcE5pxIfzDUGs=</DigestValue>
      </Reference>
      <Reference URI="/xl/media/image8.png?ContentType=image/png">
        <DigestMethod Algorithm="http://www.w3.org/2001/04/xmlenc#sha256"/>
        <DigestValue>m8qNJOJXIojFMFEm5aUdeGOthpZTsowJTlick44GWK0=</DigestValue>
      </Reference>
      <Reference URI="/xl/media/image9.emf?ContentType=image/x-emf">
        <DigestMethod Algorithm="http://www.w3.org/2001/04/xmlenc#sha256"/>
        <DigestValue>qNgz60L4LSrw0EHR1TIzkWdAXkuN8OuYRBrSJ9ZzLHw=</DigestValue>
      </Reference>
      <Reference URI="/xl/printerSettings/printerSettings1.bin?ContentType=application/vnd.openxmlformats-officedocument.spreadsheetml.printerSettings">
        <DigestMethod Algorithm="http://www.w3.org/2001/04/xmlenc#sha256"/>
        <DigestValue>fH2/OJ1E8huSJtefp03I9Lv6BIqzeATk9gHftaxngus=</DigestValue>
      </Reference>
      <Reference URI="/xl/printerSettings/printerSettings10.bin?ContentType=application/vnd.openxmlformats-officedocument.spreadsheetml.printerSettings">
        <DigestMethod Algorithm="http://www.w3.org/2001/04/xmlenc#sha256"/>
        <DigestValue>3CGxPk97Uq36ifXXKCvTkuKE6sYFb7iYlUuHwfSYzCw=</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YkYCcrTgFYg99anWtEBIJ1ZA8LAR1gbsTRoa5OLiZhA=</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9BEDvEtLT0sYKxzC33m1GXOVCEz7eNWpAlAQTHxciJc=</DigestValue>
      </Reference>
      <Reference URI="/xl/printerSettings/printerSettings8.bin?ContentType=application/vnd.openxmlformats-officedocument.spreadsheetml.printerSettings">
        <DigestMethod Algorithm="http://www.w3.org/2001/04/xmlenc#sha256"/>
        <DigestValue>vw+sgsAPTseVai+9D65lDcjiPWdhH20kozMQZeSdqxg=</DigestValue>
      </Reference>
      <Reference URI="/xl/printerSettings/printerSettings9.bin?ContentType=application/vnd.openxmlformats-officedocument.spreadsheetml.printerSettings">
        <DigestMethod Algorithm="http://www.w3.org/2001/04/xmlenc#sha256"/>
        <DigestValue>5q383dx2o7iZLKqG0HBZLxbrnpLjyrkxQfjIqmut7Ak=</DigestValue>
      </Reference>
      <Reference URI="/xl/sharedStrings.xml?ContentType=application/vnd.openxmlformats-officedocument.spreadsheetml.sharedStrings+xml">
        <DigestMethod Algorithm="http://www.w3.org/2001/04/xmlenc#sha256"/>
        <DigestValue>pMlmJkB5KmSAz8SGZxo1zqwe7Cvp+3Y+WNL6dIlGWWY=</DigestValue>
      </Reference>
      <Reference URI="/xl/styles.xml?ContentType=application/vnd.openxmlformats-officedocument.spreadsheetml.styles+xml">
        <DigestMethod Algorithm="http://www.w3.org/2001/04/xmlenc#sha256"/>
        <DigestValue>ic69aE+tKmvNqUWRLrvVZt7p0wvFTSX4x7uw8HmCb8o=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7pPWTinXvyFMZn6rNb2qW4qpQ3rYMT4OEqG6IOF0RSE=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vDHadj42FmvZnxRyFvOIE9Gx5C20ffiKzEFf5KqFMxk=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fZeVTX+uZIomTcwfyklrbjKIM5m9RAT4r99ID2EXxog=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2kUMKqT1K0ZuUmMMn0TJmmYK47dme28RAdKhTLYR1tA=</DigestValue>
      </Reference>
      <Reference URI="/xl/worksheets/sheet10.xml?ContentType=application/vnd.openxmlformats-officedocument.spreadsheetml.worksheet+xml">
        <DigestMethod Algorithm="http://www.w3.org/2001/04/xmlenc#sha256"/>
        <DigestValue>CBi4NrFUaVgjlKE5uDBI6j6a73cBSq6SoOXMZI52gCU=</DigestValue>
      </Reference>
      <Reference URI="/xl/worksheets/sheet11.xml?ContentType=application/vnd.openxmlformats-officedocument.spreadsheetml.worksheet+xml">
        <DigestMethod Algorithm="http://www.w3.org/2001/04/xmlenc#sha256"/>
        <DigestValue>fFGrGcEu0XOYbMF/OH5a/ZgU8/uwnWu9yz03Z3/kgrY=</DigestValue>
      </Reference>
      <Reference URI="/xl/worksheets/sheet12.xml?ContentType=application/vnd.openxmlformats-officedocument.spreadsheetml.worksheet+xml">
        <DigestMethod Algorithm="http://www.w3.org/2001/04/xmlenc#sha256"/>
        <DigestValue>cKLOaNQtTzHRB1nf/7+mzRmadfD0oeWIbq55AoqZFCc=</DigestValue>
      </Reference>
      <Reference URI="/xl/worksheets/sheet13.xml?ContentType=application/vnd.openxmlformats-officedocument.spreadsheetml.worksheet+xml">
        <DigestMethod Algorithm="http://www.w3.org/2001/04/xmlenc#sha256"/>
        <DigestValue>uVoNslnB9v9S+jh7oVCfJQAtXZmllNl+4ovc5UpiNdM=</DigestValue>
      </Reference>
      <Reference URI="/xl/worksheets/sheet14.xml?ContentType=application/vnd.openxmlformats-officedocument.spreadsheetml.worksheet+xml">
        <DigestMethod Algorithm="http://www.w3.org/2001/04/xmlenc#sha256"/>
        <DigestValue>r0mDbnFdRpwfPB+nrsVs7oFsRb8gxj2RpWSN95ivqCs=</DigestValue>
      </Reference>
      <Reference URI="/xl/worksheets/sheet2.xml?ContentType=application/vnd.openxmlformats-officedocument.spreadsheetml.worksheet+xml">
        <DigestMethod Algorithm="http://www.w3.org/2001/04/xmlenc#sha256"/>
        <DigestValue>anGQe+6dHM+Zis5hiXgRS2R8NDa0/J9dP7UzGNfGcTA=</DigestValue>
      </Reference>
      <Reference URI="/xl/worksheets/sheet3.xml?ContentType=application/vnd.openxmlformats-officedocument.spreadsheetml.worksheet+xml">
        <DigestMethod Algorithm="http://www.w3.org/2001/04/xmlenc#sha256"/>
        <DigestValue>w6yHWosgyekvQYyUkA5GtShQbHu78ZBlPdcKN9QAfF0=</DigestValue>
      </Reference>
      <Reference URI="/xl/worksheets/sheet4.xml?ContentType=application/vnd.openxmlformats-officedocument.spreadsheetml.worksheet+xml">
        <DigestMethod Algorithm="http://www.w3.org/2001/04/xmlenc#sha256"/>
        <DigestValue>8IOvWZG9xowGqgMxrknFCbZAPQieX/NDWK67SDh0TjI=</DigestValue>
      </Reference>
      <Reference URI="/xl/worksheets/sheet5.xml?ContentType=application/vnd.openxmlformats-officedocument.spreadsheetml.worksheet+xml">
        <DigestMethod Algorithm="http://www.w3.org/2001/04/xmlenc#sha256"/>
        <DigestValue>BKSVIPqlb/DWoghq5SI7Sw64fhaDihG4qTjPyjT6rmE=</DigestValue>
      </Reference>
      <Reference URI="/xl/worksheets/sheet6.xml?ContentType=application/vnd.openxmlformats-officedocument.spreadsheetml.worksheet+xml">
        <DigestMethod Algorithm="http://www.w3.org/2001/04/xmlenc#sha256"/>
        <DigestValue>68+gfxBXunKdaHU4HQ4nZ7wOEQLhqjgk592PnC9rlyI=</DigestValue>
      </Reference>
      <Reference URI="/xl/worksheets/sheet7.xml?ContentType=application/vnd.openxmlformats-officedocument.spreadsheetml.worksheet+xml">
        <DigestMethod Algorithm="http://www.w3.org/2001/04/xmlenc#sha256"/>
        <DigestValue>DaeV/iRl/I1QeupFAQwGu7bGTWAFXdyHseQSrdiffSk=</DigestValue>
      </Reference>
      <Reference URI="/xl/worksheets/sheet8.xml?ContentType=application/vnd.openxmlformats-officedocument.spreadsheetml.worksheet+xml">
        <DigestMethod Algorithm="http://www.w3.org/2001/04/xmlenc#sha256"/>
        <DigestValue>8ZOdyye7cs7bzLmrYDiDCap1AjoKq4gGMUNCtPN3n74=</DigestValue>
      </Reference>
      <Reference URI="/xl/worksheets/sheet9.xml?ContentType=application/vnd.openxmlformats-officedocument.spreadsheetml.worksheet+xml">
        <DigestMethod Algorithm="http://www.w3.org/2001/04/xmlenc#sha256"/>
        <DigestValue>oNFpUM4b6yGK5reoEuTzzkoa0fPO4yQXfIWTTHhzn6s=</DigestValue>
      </Reference>
    </Manifest>
    <SignatureProperties>
      <SignatureProperty Id="idSignatureTime" Target="#idPackageSignature">
        <mdssi:SignatureTime xmlns:mdssi="http://schemas.openxmlformats.org/package/2006/digital-signature">
          <mdssi:Format>YYYY-MM-DDThh:mm:ssTZD</mdssi:Format>
          <mdssi:Value>2021-11-23T19:17:44Z</mdssi:Value>
        </mdssi:SignatureTime>
      </SignatureProperty>
    </SignatureProperties>
  </Object>
  <Object Id="idOfficeObject">
    <SignatureProperties>
      <SignatureProperty Id="idOfficeV1Details" Target="#idPackageSignature">
        <SignatureInfoV1 xmlns="http://schemas.microsoft.com/office/2006/digsig">
          <SetupID>{26A4EA07-91FA-4A00-92B9-5F12351CA085}</SetupID>
          <SignatureText>DBA</SignatureText>
          <SignatureImage/>
          <SignatureComments/>
          <WindowsVersion>10.0</WindowsVersion>
          <OfficeVersion>16.0.10380/14</OfficeVersion>
          <ApplicationVersion>16.0.10380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2021-11-23T19:17:44Z</xd:SigningTime>
          <xd:SigningCertificate>
            <xd:Cert>
              <xd:CertDigest>
                <DigestMethod Algorithm="http://www.w3.org/2001/04/xmlenc#sha256"/>
                <DigestValue>4OBqmAwi54evLH1pcaGQIMAuSU+snKvbUf3IPRi0Mu0=</DigestValue>
              </xd:CertDigest>
              <xd:IssuerSerial>
                <X509IssuerName>CN=CA-CODE100 S.A., C=PY, O=CODE100 S.A., SERIALNUMBER=RUC 80080610-7</X509IssuerName>
                <X509SerialNumber>2051668721360662333565072710022995768263080627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oBAAB/AAAAAAAAAAAAAAARIwAAHRAAACBFTUYAAAEAwBsAAKoAAAAGAAAAAAAAAAAAAAAAAAAAgAcAADgEAABhAgAAXAEAAAAAAAAAAAAAAAAAAOhKCQBgTw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AAAAAAAAAAAAAAAb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AAAAAAAlAAAADAAAAAEAAABMAAAAZAAAAAAAAAAAAAAAGgEAAH8AAAAAAAAAAAAAABsBAACAAAAAIQDwAAAAAAAAAAAAAACAPwAAAAAAAAAAAACAPwAAAAAAAAAAAAAAAAAAAAAAAAAAAAAAAAAAAAAAAAAAJQAAAAwAAAAAAACAKAAAAAwAAAABAAAAJwAAABgAAAABAAAAAAAAAP///wAAAAAAJQAAAAwAAAABAAAATAAAAGQAAAAAAAAAAAAAABo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9QY7jAEK+AAAABAAAAAoAAABMAAAAAAAAAAAAAAAAAAAA//////////9gAAAAMgAzAC8AMQAxAC8AMgAwADIAMQAGAAAABgAAAAQAAAAGAAAABgAAAAQAAAAGAAAABgAAAAYAAAAGAAAASwAAAEAAAAAwAAAABQAAACAAAAABAAAAAQAAABAAAAAAAAAAAAAAABsBAACAAAAAAAAAAAAAAAAb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9QY7jAEI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I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JAAAASAAAACUAAAAMAAAABAAAAFQAAABgAAAAKgAAADMAAABHAAAARwAAAAEAAAAAwP1BjuMAQioAAAAzAAAAAwAAAEwAAAAAAAAAAAAAAAAAAAD//////////1QAAABEAEIAQQAAAAsAAAAJAAAACgAAAEsAAABAAAAAMAAAAAUAAAAgAAAAAQAAAAEAAAAQAAAAAAAAAAAAAAAbAQAAgAAAAAAAAAAAAAAAGwEAAIAAAAAlAAAADAAAAAIAAAAnAAAAGAAAAAUAAAAAAAAA////AAAAAAAlAAAADAAAAAUAAABMAAAAZAAAAAAAAABQAAAAGgEAAHwAAAAAAAAAUAAAAB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kAAAAXAAAAAEAAAAAwP1BjuMAQgoAAABQAAAAHQAAAEwAAAAAAAAAAAAAAAAAAAD//////////4gAAABMAGkAYwAsACAARABvAHIAYQAgAEIAdQBzAHQAbwAgAGQAZQAgAEEAcgB6AGEAbQBlAG4AZABpAGEAZQAFAAAAAwAAAAUAAAADAAAAAwAAAAgAAAAHAAAABAAAAAYAAAADAAAABgAAAAcAAAAFAAAABAAAAAcAAAADAAAABwAAAAYAAAADAAAABwAAAAQAAAAFAAAABgAAAAkAAAAGAAAABwAAAAcAAAADAAAABgAAAEsAAABAAAAAMAAAAAUAAAAgAAAAAQAAAAEAAAAQAAAAAAAAAAAAAAAbAQAAgAAAAAAAAAAAAAAAG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EYAAABsAAAAAQAAAADA/UGO4wBCCgAAAGAAAAAIAAAATAAAAAAAAAAAAAAAAAAAAP//////////XAAAAEMATwBOAFQAQQBEAE8AUgAHAAAACQAAAAgAAAAGAAAABwAAAAgAAAAJAAAABwAAAEsAAABAAAAAMAAAAAUAAAAgAAAAAQAAAAEAAAAQAAAAAAAAAAAAAAAbAQAAgAAAAAAAAAAAAAAAGwEAAIAAAAAlAAAADAAAAAIAAAAnAAAAGAAAAAUAAAAAAAAA////AAAAAAAlAAAADAAAAAUAAABMAAAAZAAAAAkAAABwAAAAEQEAAHwAAAAJAAAAcAAAAAkBAAANAAAAIQDwAAAAAAAAAAAAAACAPwAAAAAAAAAAAACAPwAAAAAAAAAAAAAAAAAAAAAAAAAAAAAAAAAAAAAAAAAAJQAAAAwAAAAAAACAKAAAAAwAAAAFAAAAJQAAAAwAAAABAAAAGAAAAAwAAAAAAAAAEgAAAAwAAAABAAAAFgAAAAwAAAAAAAAAVAAAAFQBAAAKAAAAcAAAABABAAB8AAAAAQAAAADA/UGO4wBCCgAAAHAAAAAsAAAATAAAAAQAAAAJAAAAcAAAABIBAAB9AAAApAAAAEYAaQByAG0AYQBkAG8AIABwAG8AcgA6ACAARABPAFIAQQAgAEkAUwBBAEIARQBMACAAQgBVAFMAVABPACAARABFACAAQQBSAFoAQQBNAEUATgBEAEkAQQAGAAAAAwAAAAQAAAAJAAAABgAAAAcAAAAHAAAAAwAAAAcAAAAHAAAABAAAAAMAAAADAAAACAAAAAkAAAAHAAAABwAAAAMAAAADAAAABgAAAAcAAAAGAAAABgAAAAUAAAADAAAABgAAAAgAAAAGAAAABgAAAAkAAAADAAAACAAAAAYAAAADAAAABwAAAAcAAAAGAAAABwAAAAoAAAAGAAAACAAAAAgAAAADAAAABwAAABYAAAAMAAAAAAAAACUAAAAMAAAAAgAAAA4AAAAUAAAAAAAAABAAAAAUAAAA</Object>
  <Object Id="idInvalidSigLnImg">AQAAAGwAAAAAAAAAAAAAABoBAAB/AAAAAAAAAAAAAAARIwAAHRAAACBFTUYAAAEAXB8AALAAAAAGAAAAAAAAAAAAAAAAAAAAgAcAADgEAABhAgAAXAEAAAAAAAAAAAAAAAAAAOhKCQBgTw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AAAAAAAAAAAAAAAb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AAAAAAAlAAAADAAAAAEAAABMAAAAZAAAAAAAAAAAAAAAGgEAAH8AAAAAAAAAAAAAABsBAACAAAAAIQDwAAAAAAAAAAAAAACAPwAAAAAAAAAAAACAPwAAAAAAAAAAAAAAAAAAAAAAAAAAAAAAAAAAAAAAAAAAJQAAAAwAAAAAAACAKAAAAAwAAAABAAAAJwAAABgAAAABAAAAAAAAAP///wAAAAAAJQAAAAwAAAABAAAATAAAAGQAAAAAAAAAAAAAABo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mAQ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zAs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UGO4wBCIwAAAAQAAAAPAAAATAAAAAAAAAAAAAAAAAAAAP//////////bAAAAEYAaQByAG0AYQAgAG4AbwAgAHYA4QBsAGkAZABhAAAABgAAAAMAAAAEAAAACQAAAAYAAAADAAAABwAAAAcAAAADAAAABQAAAAYAAAADAAAAAwAAAAcAAAAGAAAASwAAAEAAAAAwAAAABQAAACAAAAABAAAAAQAAABAAAAAAAAAAAAAAABsBAACAAAAAAAAAAAAAAAAb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9QY7jAE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I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JAAAASAAAACUAAAAMAAAABAAAAFQAAABgAAAAKgAAADMAAABHAAAARwAAAAEAAAAAwP1BjuMAQioAAAAzAAAAAwAAAEwAAAAAAAAAAAAAAAAAAAD//////////1QAAABEAEIAQQAAAAsAAAAJAAAACgAAAEsAAABAAAAAMAAAAAUAAAAgAAAAAQAAAAEAAAAQAAAAAAAAAAAAAAAbAQAAgAAAAAAAAAAAAAAAGwEAAIAAAAAlAAAADAAAAAIAAAAnAAAAGAAAAAUAAAAAAAAA////AAAAAAAlAAAADAAAAAUAAABMAAAAZAAAAAAAAABQAAAAGgEAAHwAAAAAAAAAUAAAAB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kAAAAXAAAAAEAAAAAwP1BjuMAQgoAAABQAAAAHQAAAEwAAAAAAAAAAAAAAAAAAAD//////////4gAAABMAGkAYwAsACAARABvAHIAYQAgAEIAdQBzAHQAbwAgAGQAZQAgAEEAcgB6AGEAbQBlAG4AZABpAGEAAAAFAAAAAwAAAAUAAAADAAAAAwAAAAgAAAAHAAAABAAAAAYAAAADAAAABgAAAAcAAAAFAAAABAAAAAcAAAADAAAABwAAAAYAAAADAAAABwAAAAQAAAAFAAAABgAAAAkAAAAGAAAABwAAAAcAAAADAAAABgAAAEsAAABAAAAAMAAAAAUAAAAgAAAAAQAAAAEAAAAQAAAAAAAAAAAAAAAbAQAAgAAAAAAAAAAAAAAAG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EYAAABsAAAAAQAAAADA/UGO4wBCCgAAAGAAAAAIAAAATAAAAAAAAAAAAAAAAAAAAP//////////XAAAAEMATwBOAFQAQQBEAE8AUgAHAAAACQAAAAgAAAAGAAAABwAAAAgAAAAJAAAABwAAAEsAAABAAAAAMAAAAAUAAAAgAAAAAQAAAAEAAAAQAAAAAAAAAAAAAAAbAQAAgAAAAAAAAAAAAAAAGwEAAIAAAAAlAAAADAAAAAIAAAAnAAAAGAAAAAUAAAAAAAAA////AAAAAAAlAAAADAAAAAUAAABMAAAAZAAAAAkAAABwAAAAEQEAAHwAAAAJAAAAcAAAAAkBAAANAAAAIQDwAAAAAAAAAAAAAACAPwAAAAAAAAAAAACAPwAAAAAAAAAAAAAAAAAAAAAAAAAAAAAAAAAAAAAAAAAAJQAAAAwAAAAAAACAKAAAAAwAAAAFAAAAJQAAAAwAAAABAAAAGAAAAAwAAAAAAAAAEgAAAAwAAAABAAAAFgAAAAwAAAAAAAAAVAAAAFQBAAAKAAAAcAAAABABAAB8AAAAAQAAAADA/UGO4wBCCgAAAHAAAAAsAAAATAAAAAQAAAAJAAAAcAAAABIBAAB9AAAApAAAAEYAaQByAG0AYQBkAG8AIABwAG8AcgA6ACAARABPAFIAQQAgAEkAUwBBAEIARQBMACAAQgBVAFMAVABPACAARABFACAAQQBSAFoAQQBNAEUATgBEAEkAQQAGAAAAAwAAAAQAAAAJAAAABgAAAAcAAAAHAAAAAwAAAAcAAAAHAAAABAAAAAMAAAADAAAACAAAAAkAAAAHAAAABwAAAAMAAAADAAAABgAAAAcAAAAGAAAABgAAAAUAAAADAAAABgAAAAgAAAAGAAAABgAAAAkAAAADAAAACAAAAAYAAAADAAAABwAAAAcAAAAGAAAABwAAAAoAAAAGAAAACAAAAAgAAAADAAAABw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+EWWW+fRGRvZBpSYGCwsfbovvexexbjVhlZ4bTP6n+A=</DigestValue>
    </Reference>
    <Reference Type="http://www.w3.org/2000/09/xmldsig#Object" URI="#idOfficeObject">
      <DigestMethod Algorithm="http://www.w3.org/2001/04/xmlenc#sha256"/>
      <DigestValue>/LW5O4ap7Btm0aTzBvpSYTMDU4wLkpLL1CwDyS1bxHI=</DigestValue>
    </Reference>
    <Reference Type="http://uri.etsi.org/01903#SignedProperties" URI="#idSignedProperties">
      <Transforms>
        <Transform Algorithm="http://www.w3.org/TR/2001/REC-xml-c14n-20010315"/>
      </Transforms>
      <DigestMethod Algorithm="http://www.w3.org/2001/04/xmlenc#sha256"/>
      <DigestValue>C1JVbRFhKFqkhVnkllVMRj6zElFheTj6jwqJZFungyE=</DigestValue>
    </Reference>
    <Reference Type="http://www.w3.org/2000/09/xmldsig#Object" URI="#idValidSigLnImg">
      <DigestMethod Algorithm="http://www.w3.org/2001/04/xmlenc#sha256"/>
      <DigestValue>U61uQJ4eeZnI+4xzpGPHUyJlMNtirhhvoGtegzXqwxA=</DigestValue>
    </Reference>
    <Reference Type="http://www.w3.org/2000/09/xmldsig#Object" URI="#idInvalidSigLnImg">
      <DigestMethod Algorithm="http://www.w3.org/2001/04/xmlenc#sha256"/>
      <DigestValue>ArnCyEnCkytOHKZt70dj+6vPEh1lsntMKn+XxyvzzPU=</DigestValue>
    </Reference>
  </SignedInfo>
  <SignatureValue>VyQOAH9+pAFGVZr/NsUNXx+RyN7zaUzBYq0OiTcjsTIWcnyiSjJsdy7hlPedSRP+Lig8mW3WEgco
j4tbZhwfrzkDyEBtZLprKk6/1MLTlJtxUkEEqRZxHRD9wwyGuO6j1ILbFnhC490f77b1QMYPHgeb
0Ukt2EPHg0bOHG0MN9d7VJ4dj29i4RKCy7lj+xsN51/ESOEjE3W9JIZ/KBCPwVk2sKTypVUatcJX
T8H5Bo16L075S6K2xaMLCdUIDGPyLoQikama0tfWpGYxw37143UUlbjt2x7KzS4VPIx/UgTJUnQr
mW5oQUdMnOBCC2arwpiHyopbbeaQDVrdXGtC7g==</SignatureValue>
  <KeyInfo>
    <X509Data>
      <X509Certificate>MIIIFDCCBfygAwIBAgITXAAAerMd/tlgMCqBRAAAAAB6szANBgkqhkiG9w0BAQsFADBXMRcwFQYDVQQFEw5SVUMgODAwODA2MTAtNzEVMBMGA1UEChMMQ09ERTEwMCBTLkEuMQswCQYDVQQGEwJQWTEYMBYGA1UEAxMPQ0EtQ09ERTEwMCBTLkEuMB4XDTIxMDcyMzEzMTA1MloXDTIzMDcyMzEzMTA1MlowgaoxKDAmBgNVBAMTH0RPUkEgSVNBQkVMIEJVU1RPIERFIEFSWkFNRU5ESUExFzAVBgNVBAoTDlBFUlNPTkEgRklTSUNBMQswCQYDVQQGEwJQWTEUMBIGA1UEKhMLRE9SQSBJU0FCRUwxHDAaBgNVBAQTE0JVU1RPIERFIEFSWkFNRU5ESUExETAPBgNVBAUTCENJNjkwNzgxMREwDwYDVQQLEwhGSVJNQSBGMjCCASIwDQYJKoZIhvcNAQEBBQADggEPADCCAQoCggEBAPOryQyO7JYD23oFUbllOrcXLYaoyLs6jEilPykf4acRYHZxF6NEW8pZV164nCt/rhvfHkZVg3yBiaN8CvwYQNTyFyI6CCAIWcBuezL4LY1t/6z7Zg0yRJxdivTJTICp7haGFRmhJWN6et/LTdL9/37GiCQk6DdVhT/wkOQW1YmAqOEPl5x5inq1VjUbzARAF3M8e4AKpZlvHL5tJIi14sgSIwwRonAGFHmKmDzx0AeFT0n4WoCKGoagk3wTZTwytGy+LLXhMUtvqbEJcgkmcg3nsMUbuj1igu+EerMNVEokNN87FERyeUYSVrbpXXNkrccP2jhBhv6goPiCDpM0mqkCAwEAAaOCA4MwggN/MA4GA1UdDwEB/wQEAwIF4DAMBgNVHRMBAf8EAjAAMCAGA1UdJQEB/wQWMBQGCCsGAQUFBwMCBggrBgEFBQcDBDAdBgNVHQ4EFgQUtY1SjQQ/2rI03DVm9sRqBCmctxg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AYDVR0RBB0wG4EZRE9SQS5BUlpBTUVORElBQEdNQUlMLkNPTTANBgkqhkiG9w0BAQsFAAOCAgEAbh53SVYPmVJG4ZfO0Pf4fUWhv6VUISshzrl6RLDo6C/v6XwHywWIi0sqhgOa2TkvSG+QWlkgCf06x9unknIIU6AJLztLCvRa8lh6Vv4hqGtgq8GDHkHdgysMX8xI3yED3Qjlgw/ohXBiHqUDtAnXaoJ6UWeZno/vr13r27Hw6hNhQMmHEhYOZpC31TFn9pRVDxieNj543h9yvRZscaiDS0Q+QOQETf7rEhZA+r0Gr7gGZ2/3+YMs49wVnbzP9YIUbC+rq3QMj4Qftue43Pvh2jwTUg+WLNvu3cY8guDS3pdWWGET9rk5RO9G3WJG59nJi3Os3tPQpIwV5ox/BKaj+3xiNMv0Yne0NAYs3ld3iaEru2mLdX8tgCkhuW5NaIc4y9/KCSLALYGitSctWpbcSBYjjfcDZEhlsFGfiIEZYhbSaiLfR7xTmIF2a+Lhb0kkey0UFEhPfsvGVY06UN2aUfGCRJiu+0z6qRlvBXHikClQpqRrO+Hq/L9C3ALleESJMnmsgk2P+TDdrkGNQtlHw5ZAuwkaumBwlcsvkKPae5avQREPICJA8axwVgGnZpuisgbTWFjkRk/nmX3EoXp/vpuzph4AupGQ+8InukohEz+SvWyH+t3fzHW9SUy+5osIfcC0WgDNpCbl43DC2rM6tgAHHt+HjQE8fGJzZbkt5T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8yaegbrSfS93Cs4cBqPKTj6S8x3L1j5qhQ5kxjqq6b0=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yfDF670A6qQufNZgQZOGAOnNF/CCFKI4wGaZkRQWZgQ=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tnurY5Q1aZ1eQ/bMRfyUy7Ksd0CXV6tGbe4+4RVMaYc=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LNZM6T4+3SC6QLuXegPUi9s/OGKykh70YuMbmWLRyy8=</DigestValue>
      </Reference>
      <Reference URI="/xl/drawings/drawing1.xml?ContentType=application/vnd.openxmlformats-officedocument.drawing+xml">
        <DigestMethod Algorithm="http://www.w3.org/2001/04/xmlenc#sha256"/>
        <DigestValue>uDxQje115Malia6VwOhFzHshlJs9Rgh/ymfy6K2+fdg=</DigestValue>
      </Reference>
      <Reference URI="/xl/drawings/drawing2.xml?ContentType=application/vnd.openxmlformats-officedocument.drawing+xml">
        <DigestMethod Algorithm="http://www.w3.org/2001/04/xmlenc#sha256"/>
        <DigestValue>YziTBakvuydbQhRlna5QFMOKljUKSdErV1OgTgm0PM4=</DigestValue>
      </Reference>
      <Reference URI="/xl/drawings/drawing3.xml?ContentType=application/vnd.openxmlformats-officedocument.drawing+xml">
        <DigestMethod Algorithm="http://www.w3.org/2001/04/xmlenc#sha256"/>
        <DigestValue>88n6VutJ6ot2QPiwKn/2Y/HL1k4SWhmzn2jBoebGeyc=</DigestValue>
      </Reference>
      <Reference URI="/xl/drawings/drawing4.xml?ContentType=application/vnd.openxmlformats-officedocument.drawing+xml">
        <DigestMethod Algorithm="http://www.w3.org/2001/04/xmlenc#sha256"/>
        <DigestValue>nNY47QhJBz2B9mvGv9+T9NMjREpWxb32tg+D5JRFnjQ=</DigestValue>
      </Reference>
      <Reference URI="/xl/drawings/drawing5.xml?ContentType=application/vnd.openxmlformats-officedocument.drawing+xml">
        <DigestMethod Algorithm="http://www.w3.org/2001/04/xmlenc#sha256"/>
        <DigestValue>5+aJmEz+zx6DpBWlvBMQ3R3AtgJy0MFyX0xbpiHUpw8=</DigestValue>
      </Reference>
      <Reference URI="/xl/drawings/drawing6.xml?ContentType=application/vnd.openxmlformats-officedocument.drawing+xml">
        <DigestMethod Algorithm="http://www.w3.org/2001/04/xmlenc#sha256"/>
        <DigestValue>vPMD+QsNSzWdhQjHsg2AV2ruovNi0ILqFIPEtlmoMzA=</DigestValue>
      </Reference>
      <Reference URI="/xl/drawings/vmlDrawing1.vml?ContentType=application/vnd.openxmlformats-officedocument.vmlDrawing">
        <DigestMethod Algorithm="http://www.w3.org/2001/04/xmlenc#sha256"/>
        <DigestValue>eNa9l4OmeQ3n9adGnR1rjx55rhfzYyGe00gxgHTWYjQ=</DigestValue>
      </Reference>
      <Reference URI="/xl/drawings/vmlDrawing10.vml?ContentType=application/vnd.openxmlformats-officedocument.vmlDrawing">
        <DigestMethod Algorithm="http://www.w3.org/2001/04/xmlenc#sha256"/>
        <DigestValue>uJYqNRmKQGCVQlljoRTpbW7FYHKgCZpVKkZsg5ZWHaY=</DigestValue>
      </Reference>
      <Reference URI="/xl/drawings/vmlDrawing11.vml?ContentType=application/vnd.openxmlformats-officedocument.vmlDrawing">
        <DigestMethod Algorithm="http://www.w3.org/2001/04/xmlenc#sha256"/>
        <DigestValue>gaV5GZr1/hX+NQNrpMkYoMpnkVoym8kgM6w9Uvms1k4=</DigestValue>
      </Reference>
      <Reference URI="/xl/drawings/vmlDrawing12.vml?ContentType=application/vnd.openxmlformats-officedocument.vmlDrawing">
        <DigestMethod Algorithm="http://www.w3.org/2001/04/xmlenc#sha256"/>
        <DigestValue>pscSyINhpFbhyggsat6kUJPfokmirbSZYCwwq6PKRhE=</DigestValue>
      </Reference>
      <Reference URI="/xl/drawings/vmlDrawing13.vml?ContentType=application/vnd.openxmlformats-officedocument.vmlDrawing">
        <DigestMethod Algorithm="http://www.w3.org/2001/04/xmlenc#sha256"/>
        <DigestValue>xpzurzC7RlhNB0YoYLgsJ50OoX9o9MRsDEc7+6ZLPaE=</DigestValue>
      </Reference>
      <Reference URI="/xl/drawings/vmlDrawing14.vml?ContentType=application/vnd.openxmlformats-officedocument.vmlDrawing">
        <DigestMethod Algorithm="http://www.w3.org/2001/04/xmlenc#sha256"/>
        <DigestValue>a6irHI3jxBapCspGR1acvRgS9qhU97w7Tk+GlPAk59U=</DigestValue>
      </Reference>
      <Reference URI="/xl/drawings/vmlDrawing2.vml?ContentType=application/vnd.openxmlformats-officedocument.vmlDrawing">
        <DigestMethod Algorithm="http://www.w3.org/2001/04/xmlenc#sha256"/>
        <DigestValue>/FQVint5rV/IXJcv4fO6AHcBE8MgZ3+bnR30spJTJzI=</DigestValue>
      </Reference>
      <Reference URI="/xl/drawings/vmlDrawing3.vml?ContentType=application/vnd.openxmlformats-officedocument.vmlDrawing">
        <DigestMethod Algorithm="http://www.w3.org/2001/04/xmlenc#sha256"/>
        <DigestValue>1nulUoE6V2sS9aTJ7Cn9QikW33GuCWR7GSEbiDr9JDE=</DigestValue>
      </Reference>
      <Reference URI="/xl/drawings/vmlDrawing4.vml?ContentType=application/vnd.openxmlformats-officedocument.vmlDrawing">
        <DigestMethod Algorithm="http://www.w3.org/2001/04/xmlenc#sha256"/>
        <DigestValue>w/TZR1I66XT93sxzslpfv+oasXtEijIZ2jFwTLEO7oU=</DigestValue>
      </Reference>
      <Reference URI="/xl/drawings/vmlDrawing5.vml?ContentType=application/vnd.openxmlformats-officedocument.vmlDrawing">
        <DigestMethod Algorithm="http://www.w3.org/2001/04/xmlenc#sha256"/>
        <DigestValue>Up52G/nzbtull3jC0GPyCMeA76/lY8tFCw4WBxHI3k8=</DigestValue>
      </Reference>
      <Reference URI="/xl/drawings/vmlDrawing6.vml?ContentType=application/vnd.openxmlformats-officedocument.vmlDrawing">
        <DigestMethod Algorithm="http://www.w3.org/2001/04/xmlenc#sha256"/>
        <DigestValue>PsJalnbRi5bvgAI2BMIpdrija76+pZJrpUfI+ouDQxE=</DigestValue>
      </Reference>
      <Reference URI="/xl/drawings/vmlDrawing7.vml?ContentType=application/vnd.openxmlformats-officedocument.vmlDrawing">
        <DigestMethod Algorithm="http://www.w3.org/2001/04/xmlenc#sha256"/>
        <DigestValue>8O11KX6+Kjp4cH8oz1Qn5ubnl4ArajXkdxQURcQ10rY=</DigestValue>
      </Reference>
      <Reference URI="/xl/drawings/vmlDrawing8.vml?ContentType=application/vnd.openxmlformats-officedocument.vmlDrawing">
        <DigestMethod Algorithm="http://www.w3.org/2001/04/xmlenc#sha256"/>
        <DigestValue>VGHL42kkVg5OcEppR6ZUm2B2PfFHw4p1r+VKyVW5CW4=</DigestValue>
      </Reference>
      <Reference URI="/xl/drawings/vmlDrawing9.vml?ContentType=application/vnd.openxmlformats-officedocument.vmlDrawing">
        <DigestMethod Algorithm="http://www.w3.org/2001/04/xmlenc#sha256"/>
        <DigestValue>4F/UIhJ7L984gW/SdGNOqFGeRdzooRSOLXs4p0rE8q8=</DigestValue>
      </Reference>
      <Reference URI="/xl/media/image1.png?ContentType=image/png">
        <DigestMethod Algorithm="http://www.w3.org/2001/04/xmlenc#sha256"/>
        <DigestValue>DZeqT3EYkW71AyrZlXcoWVAsjtCKj7Na0zmdTPxYwyY=</DigestValue>
      </Reference>
      <Reference URI="/xl/media/image10.emf?ContentType=image/x-emf">
        <DigestMethod Algorithm="http://www.w3.org/2001/04/xmlenc#sha256"/>
        <DigestValue>QNvcllYPwoVTPyBsBYfHilaTM/m8VcFxTRAUTzccDGk=</DigestValue>
      </Reference>
      <Reference URI="/xl/media/image11.emf?ContentType=image/x-emf">
        <DigestMethod Algorithm="http://www.w3.org/2001/04/xmlenc#sha256"/>
        <DigestValue>MYbwB3O/gIWowKZieXKB9Gdxu1ctkwT7N04VoF3PyQY=</DigestValue>
      </Reference>
      <Reference URI="/xl/media/image12.emf?ContentType=image/x-emf">
        <DigestMethod Algorithm="http://www.w3.org/2001/04/xmlenc#sha256"/>
        <DigestValue>IfZzhRwLfCAUck1RjgCZNEMfB4zVYN44AkuykESvoPw=</DigestValue>
      </Reference>
      <Reference URI="/xl/media/image2.emf?ContentType=image/x-emf">
        <DigestMethod Algorithm="http://www.w3.org/2001/04/xmlenc#sha256"/>
        <DigestValue>Pdx6Fr7HVL5ZJJedCOViksoQpqkqKLbXuKmAbyKu7fw=</DigestValue>
      </Reference>
      <Reference URI="/xl/media/image3.emf?ContentType=image/x-emf">
        <DigestMethod Algorithm="http://www.w3.org/2001/04/xmlenc#sha256"/>
        <DigestValue>JZReVvUBw935K73+j5wak+3DX0Kmb4LSOmCwzzbY8Es=</DigestValue>
      </Reference>
      <Reference URI="/xl/media/image4.png?ContentType=image/png">
        <DigestMethod Algorithm="http://www.w3.org/2001/04/xmlenc#sha256"/>
        <DigestValue>ZFOveYhwl4gae5pZO6jij11ys+YBw5dtBydY4oZ4yxw=</DigestValue>
      </Reference>
      <Reference URI="/xl/media/image5.emf?ContentType=image/x-emf">
        <DigestMethod Algorithm="http://www.w3.org/2001/04/xmlenc#sha256"/>
        <DigestValue>8i2XjJwpKDwIeHn3ey1NxLHxVmXhF3FiGbAWnTSYOjw=</DigestValue>
      </Reference>
      <Reference URI="/xl/media/image6.png?ContentType=image/png">
        <DigestMethod Algorithm="http://www.w3.org/2001/04/xmlenc#sha256"/>
        <DigestValue>0fU6ZBKqYDvRkAPZaWcE09qi04Y/f06d3L/mFoQKmjg=</DigestValue>
      </Reference>
      <Reference URI="/xl/media/image7.png?ContentType=image/png">
        <DigestMethod Algorithm="http://www.w3.org/2001/04/xmlenc#sha256"/>
        <DigestValue>aG4PTxwS8WhkssbS8+tfEdRKxJnybEQcE5pxIfzDUGs=</DigestValue>
      </Reference>
      <Reference URI="/xl/media/image8.png?ContentType=image/png">
        <DigestMethod Algorithm="http://www.w3.org/2001/04/xmlenc#sha256"/>
        <DigestValue>m8qNJOJXIojFMFEm5aUdeGOthpZTsowJTlick44GWK0=</DigestValue>
      </Reference>
      <Reference URI="/xl/media/image9.emf?ContentType=image/x-emf">
        <DigestMethod Algorithm="http://www.w3.org/2001/04/xmlenc#sha256"/>
        <DigestValue>qNgz60L4LSrw0EHR1TIzkWdAXkuN8OuYRBrSJ9ZzLHw=</DigestValue>
      </Reference>
      <Reference URI="/xl/printerSettings/printerSettings1.bin?ContentType=application/vnd.openxmlformats-officedocument.spreadsheetml.printerSettings">
        <DigestMethod Algorithm="http://www.w3.org/2001/04/xmlenc#sha256"/>
        <DigestValue>fH2/OJ1E8huSJtefp03I9Lv6BIqzeATk9gHftaxngus=</DigestValue>
      </Reference>
      <Reference URI="/xl/printerSettings/printerSettings10.bin?ContentType=application/vnd.openxmlformats-officedocument.spreadsheetml.printerSettings">
        <DigestMethod Algorithm="http://www.w3.org/2001/04/xmlenc#sha256"/>
        <DigestValue>3CGxPk97Uq36ifXXKCvTkuKE6sYFb7iYlUuHwfSYzCw=</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YkYCcrTgFYg99anWtEBIJ1ZA8LAR1gbsTRoa5OLiZhA=</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9BEDvEtLT0sYKxzC33m1GXOVCEz7eNWpAlAQTHxciJc=</DigestValue>
      </Reference>
      <Reference URI="/xl/printerSettings/printerSettings8.bin?ContentType=application/vnd.openxmlformats-officedocument.spreadsheetml.printerSettings">
        <DigestMethod Algorithm="http://www.w3.org/2001/04/xmlenc#sha256"/>
        <DigestValue>vw+sgsAPTseVai+9D65lDcjiPWdhH20kozMQZeSdqxg=</DigestValue>
      </Reference>
      <Reference URI="/xl/printerSettings/printerSettings9.bin?ContentType=application/vnd.openxmlformats-officedocument.spreadsheetml.printerSettings">
        <DigestMethod Algorithm="http://www.w3.org/2001/04/xmlenc#sha256"/>
        <DigestValue>5q383dx2o7iZLKqG0HBZLxbrnpLjyrkxQfjIqmut7Ak=</DigestValue>
      </Reference>
      <Reference URI="/xl/sharedStrings.xml?ContentType=application/vnd.openxmlformats-officedocument.spreadsheetml.sharedStrings+xml">
        <DigestMethod Algorithm="http://www.w3.org/2001/04/xmlenc#sha256"/>
        <DigestValue>pMlmJkB5KmSAz8SGZxo1zqwe7Cvp+3Y+WNL6dIlGWWY=</DigestValue>
      </Reference>
      <Reference URI="/xl/styles.xml?ContentType=application/vnd.openxmlformats-officedocument.spreadsheetml.styles+xml">
        <DigestMethod Algorithm="http://www.w3.org/2001/04/xmlenc#sha256"/>
        <DigestValue>ic69aE+tKmvNqUWRLrvVZt7p0wvFTSX4x7uw8HmCb8o=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7pPWTinXvyFMZn6rNb2qW4qpQ3rYMT4OEqG6IOF0RSE=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vDHadj42FmvZnxRyFvOIE9Gx5C20ffiKzEFf5KqFMxk=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fZeVTX+uZIomTcwfyklrbjKIM5m9RAT4r99ID2EXxog=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2kUMKqT1K0ZuUmMMn0TJmmYK47dme28RAdKhTLYR1tA=</DigestValue>
      </Reference>
      <Reference URI="/xl/worksheets/sheet10.xml?ContentType=application/vnd.openxmlformats-officedocument.spreadsheetml.worksheet+xml">
        <DigestMethod Algorithm="http://www.w3.org/2001/04/xmlenc#sha256"/>
        <DigestValue>CBi4NrFUaVgjlKE5uDBI6j6a73cBSq6SoOXMZI52gCU=</DigestValue>
      </Reference>
      <Reference URI="/xl/worksheets/sheet11.xml?ContentType=application/vnd.openxmlformats-officedocument.spreadsheetml.worksheet+xml">
        <DigestMethod Algorithm="http://www.w3.org/2001/04/xmlenc#sha256"/>
        <DigestValue>fFGrGcEu0XOYbMF/OH5a/ZgU8/uwnWu9yz03Z3/kgrY=</DigestValue>
      </Reference>
      <Reference URI="/xl/worksheets/sheet12.xml?ContentType=application/vnd.openxmlformats-officedocument.spreadsheetml.worksheet+xml">
        <DigestMethod Algorithm="http://www.w3.org/2001/04/xmlenc#sha256"/>
        <DigestValue>cKLOaNQtTzHRB1nf/7+mzRmadfD0oeWIbq55AoqZFCc=</DigestValue>
      </Reference>
      <Reference URI="/xl/worksheets/sheet13.xml?ContentType=application/vnd.openxmlformats-officedocument.spreadsheetml.worksheet+xml">
        <DigestMethod Algorithm="http://www.w3.org/2001/04/xmlenc#sha256"/>
        <DigestValue>uVoNslnB9v9S+jh7oVCfJQAtXZmllNl+4ovc5UpiNdM=</DigestValue>
      </Reference>
      <Reference URI="/xl/worksheets/sheet14.xml?ContentType=application/vnd.openxmlformats-officedocument.spreadsheetml.worksheet+xml">
        <DigestMethod Algorithm="http://www.w3.org/2001/04/xmlenc#sha256"/>
        <DigestValue>r0mDbnFdRpwfPB+nrsVs7oFsRb8gxj2RpWSN95ivqCs=</DigestValue>
      </Reference>
      <Reference URI="/xl/worksheets/sheet2.xml?ContentType=application/vnd.openxmlformats-officedocument.spreadsheetml.worksheet+xml">
        <DigestMethod Algorithm="http://www.w3.org/2001/04/xmlenc#sha256"/>
        <DigestValue>anGQe+6dHM+Zis5hiXgRS2R8NDa0/J9dP7UzGNfGcTA=</DigestValue>
      </Reference>
      <Reference URI="/xl/worksheets/sheet3.xml?ContentType=application/vnd.openxmlformats-officedocument.spreadsheetml.worksheet+xml">
        <DigestMethod Algorithm="http://www.w3.org/2001/04/xmlenc#sha256"/>
        <DigestValue>w6yHWosgyekvQYyUkA5GtShQbHu78ZBlPdcKN9QAfF0=</DigestValue>
      </Reference>
      <Reference URI="/xl/worksheets/sheet4.xml?ContentType=application/vnd.openxmlformats-officedocument.spreadsheetml.worksheet+xml">
        <DigestMethod Algorithm="http://www.w3.org/2001/04/xmlenc#sha256"/>
        <DigestValue>8IOvWZG9xowGqgMxrknFCbZAPQieX/NDWK67SDh0TjI=</DigestValue>
      </Reference>
      <Reference URI="/xl/worksheets/sheet5.xml?ContentType=application/vnd.openxmlformats-officedocument.spreadsheetml.worksheet+xml">
        <DigestMethod Algorithm="http://www.w3.org/2001/04/xmlenc#sha256"/>
        <DigestValue>BKSVIPqlb/DWoghq5SI7Sw64fhaDihG4qTjPyjT6rmE=</DigestValue>
      </Reference>
      <Reference URI="/xl/worksheets/sheet6.xml?ContentType=application/vnd.openxmlformats-officedocument.spreadsheetml.worksheet+xml">
        <DigestMethod Algorithm="http://www.w3.org/2001/04/xmlenc#sha256"/>
        <DigestValue>68+gfxBXunKdaHU4HQ4nZ7wOEQLhqjgk592PnC9rlyI=</DigestValue>
      </Reference>
      <Reference URI="/xl/worksheets/sheet7.xml?ContentType=application/vnd.openxmlformats-officedocument.spreadsheetml.worksheet+xml">
        <DigestMethod Algorithm="http://www.w3.org/2001/04/xmlenc#sha256"/>
        <DigestValue>DaeV/iRl/I1QeupFAQwGu7bGTWAFXdyHseQSrdiffSk=</DigestValue>
      </Reference>
      <Reference URI="/xl/worksheets/sheet8.xml?ContentType=application/vnd.openxmlformats-officedocument.spreadsheetml.worksheet+xml">
        <DigestMethod Algorithm="http://www.w3.org/2001/04/xmlenc#sha256"/>
        <DigestValue>8ZOdyye7cs7bzLmrYDiDCap1AjoKq4gGMUNCtPN3n74=</DigestValue>
      </Reference>
      <Reference URI="/xl/worksheets/sheet9.xml?ContentType=application/vnd.openxmlformats-officedocument.spreadsheetml.worksheet+xml">
        <DigestMethod Algorithm="http://www.w3.org/2001/04/xmlenc#sha256"/>
        <DigestValue>oNFpUM4b6yGK5reoEuTzzkoa0fPO4yQXfIWTTHhzn6s=</DigestValue>
      </Reference>
    </Manifest>
    <SignatureProperties>
      <SignatureProperty Id="idSignatureTime" Target="#idPackageSignature">
        <mdssi:SignatureTime xmlns:mdssi="http://schemas.openxmlformats.org/package/2006/digital-signature">
          <mdssi:Format>YYYY-MM-DDThh:mm:ssTZD</mdssi:Format>
          <mdssi:Value>2021-11-23T19:17:54Z</mdssi:Value>
        </mdssi:SignatureTime>
      </SignatureProperty>
    </SignatureProperties>
  </Object>
  <Object Id="idOfficeObject">
    <SignatureProperties>
      <SignatureProperty Id="idOfficeV1Details" Target="#idPackageSignature">
        <SignatureInfoV1 xmlns="http://schemas.microsoft.com/office/2006/digsig">
          <SetupID>{8DBF39C4-4643-4BC7-A286-26192B6C4512}</SetupID>
          <SignatureText>DBA</SignatureText>
          <SignatureImage/>
          <SignatureComments/>
          <WindowsVersion>10.0</WindowsVersion>
          <OfficeVersion>16.0.10380/14</OfficeVersion>
          <ApplicationVersion>16.0.10380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2021-11-23T19:17:54Z</xd:SigningTime>
          <xd:SigningCertificate>
            <xd:Cert>
              <xd:CertDigest>
                <DigestMethod Algorithm="http://www.w3.org/2001/04/xmlenc#sha256"/>
                <DigestValue>4OBqmAwi54evLH1pcaGQIMAuSU+snKvbUf3IPRi0Mu0=</DigestValue>
              </xd:CertDigest>
              <xd:IssuerSerial>
                <X509IssuerName>CN=CA-CODE100 S.A., C=PY, O=CODE100 S.A., SERIALNUMBER=RUC 80080610-7</X509IssuerName>
                <X509SerialNumber>2051668721360662333565072710022995768263080627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oBAAB/AAAAAAAAAAAAAAARIwAAHRAAACBFTUYAAAEAwBsAAKoAAAAGAAAAAAAAAAAAAAAAAAAAgAcAADgEAABhAgAAXAEAAAAAAAAAAAAAAAAAAOhKCQBgTw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AAAAAAAAAAAAAAAb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AAAAAAAlAAAADAAAAAEAAABMAAAAZAAAAAAAAAAAAAAAGgEAAH8AAAAAAAAAAAAAABsBAACAAAAAIQDwAAAAAAAAAAAAAACAPwAAAAAAAAAAAACAPwAAAAAAAAAAAAAAAAAAAAAAAAAAAAAAAAAAAAAAAAAAJQAAAAwAAAAAAACAKAAAAAwAAAABAAAAJwAAABgAAAABAAAAAAAAAP///wAAAAAAJQAAAAwAAAABAAAATAAAAGQAAAAAAAAAAAAAABo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9QY7jAEK+AAAABAAAAAoAAABMAAAAAAAAAAAAAAAAAAAA//////////9gAAAAMgAzAC8AMQAxAC8AMgAwADIAMQAGAAAABgAAAAQAAAAGAAAABgAAAAQAAAAGAAAABgAAAAYAAAAGAAAASwAAAEAAAAAwAAAABQAAACAAAAABAAAAAQAAABAAAAAAAAAAAAAAABsBAACAAAAAAAAAAAAAAAAb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9QY7jAE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I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JAAAASAAAACUAAAAMAAAABAAAAFQAAABgAAAAKgAAADMAAABHAAAARwAAAAEAAAAAwP1BjuMAQioAAAAzAAAAAwAAAEwAAAAAAAAAAAAAAAAAAAD//////////1QAAABEAEIAQQAAAAsAAAAJAAAACgAAAEsAAABAAAAAMAAAAAUAAAAgAAAAAQAAAAEAAAAQAAAAAAAAAAAAAAAbAQAAgAAAAAAAAAAAAAAAGwEAAIAAAAAlAAAADAAAAAIAAAAnAAAAGAAAAAUAAAAAAAAA////AAAAAAAlAAAADAAAAAUAAABMAAAAZAAAAAAAAABQAAAAGgEAAHwAAAAAAAAAUAAAAB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kAAAAXAAAAAEAAAAAwP1BjuMAQgoAAABQAAAAHQAAAEwAAAAAAAAAAAAAAAAAAAD//////////4gAAABMAGkAYwAsACAARABvAHIAYQAgAEIAdQBzAHQAbwAgAGQAZQAgAEEAcgB6AGEAbQBlAG4AZABpAGEAAAAFAAAAAwAAAAUAAAADAAAAAwAAAAgAAAAHAAAABAAAAAYAAAADAAAABgAAAAcAAAAFAAAABAAAAAcAAAADAAAABwAAAAYAAAADAAAABwAAAAQAAAAFAAAABgAAAAkAAAAGAAAABwAAAAcAAAADAAAABgAAAEsAAABAAAAAMAAAAAUAAAAgAAAAAQAAAAEAAAAQAAAAAAAAAAAAAAAbAQAAgAAAAAAAAAAAAAAAG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EYAAABsAAAAAQAAAADA/UGO4wBCCgAAAGAAAAAIAAAATAAAAAAAAAAAAAAAAAAAAP//////////XAAAAEMATwBOAFQAQQBEAE8AUgAHAAAACQAAAAgAAAAGAAAABwAAAAgAAAAJAAAABwAAAEsAAABAAAAAMAAAAAUAAAAgAAAAAQAAAAEAAAAQAAAAAAAAAAAAAAAbAQAAgAAAAAAAAAAAAAAAGwEAAIAAAAAlAAAADAAAAAIAAAAnAAAAGAAAAAUAAAAAAAAA////AAAAAAAlAAAADAAAAAUAAABMAAAAZAAAAAkAAABwAAAAEQEAAHwAAAAJAAAAcAAAAAkBAAANAAAAIQDwAAAAAAAAAAAAAACAPwAAAAAAAAAAAACAPwAAAAAAAAAAAAAAAAAAAAAAAAAAAAAAAAAAAAAAAAAAJQAAAAwAAAAAAACAKAAAAAwAAAAFAAAAJQAAAAwAAAABAAAAGAAAAAwAAAAAAAAAEgAAAAwAAAABAAAAFgAAAAwAAAAAAAAAVAAAAFQBAAAKAAAAcAAAABABAAB8AAAAAQAAAADA/UGO4wBCCgAAAHAAAAAsAAAATAAAAAQAAAAJAAAAcAAAABIBAAB9AAAApAAAAEYAaQByAG0AYQBkAG8AIABwAG8AcgA6ACAARABPAFIAQQAgAEkAUwBBAEIARQBMACAAQgBVAFMAVABPACAARABFACAAQQBSAFoAQQBNAEUATgBEAEkAQQAGAAAAAwAAAAQAAAAJAAAABgAAAAcAAAAHAAAAAwAAAAcAAAAHAAAABAAAAAMAAAADAAAACAAAAAkAAAAHAAAABwAAAAMAAAADAAAABgAAAAcAAAAGAAAABgAAAAUAAAADAAAABgAAAAgAAAAGAAAABgAAAAkAAAADAAAACAAAAAYAAAADAAAABwAAAAcAAAAGAAAABwAAAAoAAAAGAAAACAAAAAgAAAADAAAABwAAABYAAAAMAAAAAAAAACUAAAAMAAAAAgAAAA4AAAAUAAAAAAAAABAAAAAUAAAA</Object>
  <Object Id="idInvalidSigLnImg">AQAAAGwAAAAAAAAAAAAAABoBAAB/AAAAAAAAAAAAAAARIwAAHRAAACBFTUYAAAEAXB8AALAAAAAGAAAAAAAAAAAAAAAAAAAAgAcAADgEAABhAgAAXAEAAAAAAAAAAAAAAAAAAOhKCQBgTw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AAAAAAAAAAAAAAAb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AAAAAAAlAAAADAAAAAEAAABMAAAAZAAAAAAAAAAAAAAAGgEAAH8AAAAAAAAAAAAAABsBAACAAAAAIQDwAAAAAAAAAAAAAACAPwAAAAAAAAAAAACAPwAAAAAAAAAAAAAAAAAAAAAAAAAAAAAAAAAAAAAAAAAAJQAAAAwAAAAAAACAKAAAAAwAAAABAAAAJwAAABgAAAABAAAAAAAAAP///wAAAAAAJQAAAAwAAAABAAAATAAAAGQAAAAAAAAAAAAAABo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mAQ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zAs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UGO4wBCIwAAAAQAAAAPAAAATAAAAAAAAAAAAAAAAAAAAP//////////bAAAAEYAaQByAG0AYQAgAG4AbwAgAHYA4QBsAGkAZABhAAAABgAAAAMAAAAEAAAACQAAAAYAAAADAAAABwAAAAcAAAADAAAABQAAAAYAAAADAAAAAwAAAAcAAAAGAAAASwAAAEAAAAAwAAAABQAAACAAAAABAAAAAQAAABAAAAAAAAAAAAAAABsBAACAAAAAAAAAAAAAAAAb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9QY7jAE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I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JAAAASAAAACUAAAAMAAAABAAAAFQAAABgAAAAKgAAADMAAABHAAAARwAAAAEAAAAAwP1BjuMAQioAAAAzAAAAAwAAAEwAAAAAAAAAAAAAAAAAAAD//////////1QAAABEAEIAQQAAAAsAAAAJAAAACgAAAEsAAABAAAAAMAAAAAUAAAAgAAAAAQAAAAEAAAAQAAAAAAAAAAAAAAAbAQAAgAAAAAAAAAAAAAAAGwEAAIAAAAAlAAAADAAAAAIAAAAnAAAAGAAAAAUAAAAAAAAA////AAAAAAAlAAAADAAAAAUAAABMAAAAZAAAAAAAAABQAAAAGgEAAHwAAAAAAAAAUAAAAB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kAAAAXAAAAAEAAAAAwP1BjuMAQgoAAABQAAAAHQAAAEwAAAAAAAAAAAAAAAAAAAD//////////4gAAABMAGkAYwAsACAARABvAHIAYQAgAEIAdQBzAHQAbwAgAGQAZQAgAEEAcgB6AGEAbQBlAG4AZABpAGEAIAAFAAAAAwAAAAUAAAADAAAAAwAAAAgAAAAHAAAABAAAAAYAAAADAAAABgAAAAcAAAAFAAAABAAAAAcAAAADAAAABwAAAAYAAAADAAAABwAAAAQAAAAFAAAABgAAAAkAAAAGAAAABwAAAAcAAAADAAAABgAAAEsAAABAAAAAMAAAAAUAAAAgAAAAAQAAAAEAAAAQAAAAAAAAAAAAAAAbAQAAgAAAAAAAAAAAAAAAG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EYAAABsAAAAAQAAAADA/UGO4wBCCgAAAGAAAAAIAAAATAAAAAAAAAAAAAAAAAAAAP//////////XAAAAEMATwBOAFQAQQBEAE8AUgAHAAAACQAAAAgAAAAGAAAABwAAAAgAAAAJAAAABwAAAEsAAABAAAAAMAAAAAUAAAAgAAAAAQAAAAEAAAAQAAAAAAAAAAAAAAAbAQAAgAAAAAAAAAAAAAAAGwEAAIAAAAAlAAAADAAAAAIAAAAnAAAAGAAAAAUAAAAAAAAA////AAAAAAAlAAAADAAAAAUAAABMAAAAZAAAAAkAAABwAAAAEQEAAHwAAAAJAAAAcAAAAAkBAAANAAAAIQDwAAAAAAAAAAAAAACAPwAAAAAAAAAAAACAPwAAAAAAAAAAAAAAAAAAAAAAAAAAAAAAAAAAAAAAAAAAJQAAAAwAAAAAAACAKAAAAAwAAAAFAAAAJQAAAAwAAAABAAAAGAAAAAwAAAAAAAAAEgAAAAwAAAABAAAAFgAAAAwAAAAAAAAAVAAAAFQBAAAKAAAAcAAAABABAAB8AAAAAQAAAADA/UGO4wBCCgAAAHAAAAAsAAAATAAAAAQAAAAJAAAAcAAAABIBAAB9AAAApAAAAEYAaQByAG0AYQBkAG8AIABwAG8AcgA6ACAARABPAFIAQQAgAEkAUwBBAEIARQBMACAAQgBVAFMAVABPACAARABFACAAQQBSAFoAQQBNAEUATgBEAEkAQQAGAAAAAwAAAAQAAAAJAAAABgAAAAcAAAAHAAAAAwAAAAcAAAAHAAAABAAAAAMAAAADAAAACAAAAAkAAAAHAAAABwAAAAMAAAADAAAABgAAAAcAAAAGAAAABgAAAAUAAAADAAAABgAAAAgAAAAGAAAABgAAAAkAAAADAAAACAAAAAYAAAADAAAABwAAAAcAAAAGAAAABwAAAAoAAAAGAAAACAAAAAgAAAADAAAABw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q9T5iMFGFzONHK4WOg7jF5mR74J8TLFV80Tw4EV+ids=</DigestValue>
    </Reference>
    <Reference Type="http://www.w3.org/2000/09/xmldsig#Object" URI="#idOfficeObject">
      <DigestMethod Algorithm="http://www.w3.org/2001/04/xmlenc#sha256"/>
      <DigestValue>xWMdSlHitREFkWdsPmsKl9IrxxgUx7XL325CRlbSxOM=</DigestValue>
    </Reference>
    <Reference Type="http://uri.etsi.org/01903#SignedProperties" URI="#idSignedProperties">
      <Transforms>
        <Transform Algorithm="http://www.w3.org/TR/2001/REC-xml-c14n-20010315"/>
      </Transforms>
      <DigestMethod Algorithm="http://www.w3.org/2001/04/xmlenc#sha256"/>
      <DigestValue>ggJfNd87AzjEWF92O+5BX/GKCE7g2eAwpeeNj0c5TdA=</DigestValue>
    </Reference>
    <Reference Type="http://www.w3.org/2000/09/xmldsig#Object" URI="#idValidSigLnImg">
      <DigestMethod Algorithm="http://www.w3.org/2001/04/xmlenc#sha256"/>
      <DigestValue>U61uQJ4eeZnI+4xzpGPHUyJlMNtirhhvoGtegzXqwxA=</DigestValue>
    </Reference>
    <Reference Type="http://www.w3.org/2000/09/xmldsig#Object" URI="#idInvalidSigLnImg">
      <DigestMethod Algorithm="http://www.w3.org/2001/04/xmlenc#sha256"/>
      <DigestValue>/FuwX3zF3bzeL0tNiSo2YNCf+leRWC/4RvK0jhWqfH4=</DigestValue>
    </Reference>
  </SignedInfo>
  <SignatureValue>Iktrh9lssaDOoojBogfmrDI1s2ps3iHE0z/WzMRhLo9U7YweFYF8BW4pBUfmDN3O43pdYjo5UZrs
lXFfFbKzxaSwBCPdDucByTqQ65cP/+duv+0XLddQostfNL5a6+L6eoCh6Wbz3iTZEf8W/bLzszi0
QUwJpZXsXdWAvbCv6QOektiSSU4RzvJzFMYWVlYF7d3BHKP6sqXOQOBIKuG/u/agV5RCLzgJUx4C
l/UUmlm0oe9yQ6lcMqNcCeFAbyP8jaJwJjt3cg8hjCByUakmiFUx39kv8c79gPo8mpAeoziJJ33X
IKmv7A3FzkWeN/RQTA7Re8ciZgAQHB8b3wa/Yw==</SignatureValue>
  <KeyInfo>
    <X509Data>
      <X509Certificate>MIIIFDCCBfygAwIBAgITXAAAerMd/tlgMCqBRAAAAAB6szANBgkqhkiG9w0BAQsFADBXMRcwFQYDVQQFEw5SVUMgODAwODA2MTAtNzEVMBMGA1UEChMMQ09ERTEwMCBTLkEuMQswCQYDVQQGEwJQWTEYMBYGA1UEAxMPQ0EtQ09ERTEwMCBTLkEuMB4XDTIxMDcyMzEzMTA1MloXDTIzMDcyMzEzMTA1MlowgaoxKDAmBgNVBAMTH0RPUkEgSVNBQkVMIEJVU1RPIERFIEFSWkFNRU5ESUExFzAVBgNVBAoTDlBFUlNPTkEgRklTSUNBMQswCQYDVQQGEwJQWTEUMBIGA1UEKhMLRE9SQSBJU0FCRUwxHDAaBgNVBAQTE0JVU1RPIERFIEFSWkFNRU5ESUExETAPBgNVBAUTCENJNjkwNzgxMREwDwYDVQQLEwhGSVJNQSBGMjCCASIwDQYJKoZIhvcNAQEBBQADggEPADCCAQoCggEBAPOryQyO7JYD23oFUbllOrcXLYaoyLs6jEilPykf4acRYHZxF6NEW8pZV164nCt/rhvfHkZVg3yBiaN8CvwYQNTyFyI6CCAIWcBuezL4LY1t/6z7Zg0yRJxdivTJTICp7haGFRmhJWN6et/LTdL9/37GiCQk6DdVhT/wkOQW1YmAqOEPl5x5inq1VjUbzARAF3M8e4AKpZlvHL5tJIi14sgSIwwRonAGFHmKmDzx0AeFT0n4WoCKGoagk3wTZTwytGy+LLXhMUtvqbEJcgkmcg3nsMUbuj1igu+EerMNVEokNN87FERyeUYSVrbpXXNkrccP2jhBhv6goPiCDpM0mqkCAwEAAaOCA4MwggN/MA4GA1UdDwEB/wQEAwIF4DAMBgNVHRMBAf8EAjAAMCAGA1UdJQEB/wQWMBQGCCsGAQUFBwMCBggrBgEFBQcDBDAdBgNVHQ4EFgQUtY1SjQQ/2rI03DVm9sRqBCmctxg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AYDVR0RBB0wG4EZRE9SQS5BUlpBTUVORElBQEdNQUlMLkNPTTANBgkqhkiG9w0BAQsFAAOCAgEAbh53SVYPmVJG4ZfO0Pf4fUWhv6VUISshzrl6RLDo6C/v6XwHywWIi0sqhgOa2TkvSG+QWlkgCf06x9unknIIU6AJLztLCvRa8lh6Vv4hqGtgq8GDHkHdgysMX8xI3yED3Qjlgw/ohXBiHqUDtAnXaoJ6UWeZno/vr13r27Hw6hNhQMmHEhYOZpC31TFn9pRVDxieNj543h9yvRZscaiDS0Q+QOQETf7rEhZA+r0Gr7gGZ2/3+YMs49wVnbzP9YIUbC+rq3QMj4Qftue43Pvh2jwTUg+WLNvu3cY8guDS3pdWWGET9rk5RO9G3WJG59nJi3Os3tPQpIwV5ox/BKaj+3xiNMv0Yne0NAYs3ld3iaEru2mLdX8tgCkhuW5NaIc4y9/KCSLALYGitSctWpbcSBYjjfcDZEhlsFGfiIEZYhbSaiLfR7xTmIF2a+Lhb0kkey0UFEhPfsvGVY06UN2aUfGCRJiu+0z6qRlvBXHikClQpqRrO+Hq/L9C3ALleESJMnmsgk2P+TDdrkGNQtlHw5ZAuwkaumBwlcsvkKPae5avQREPICJA8axwVgGnZpuisgbTWFjkRk/nmX3EoXp/vpuzph4AupGQ+8InukohEz+SvWyH+t3fzHW9SUy+5osIfcC0WgDNpCbl43DC2rM6tgAHHt+HjQE8fGJzZbkt5T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8yaegbrSfS93Cs4cBqPKTj6S8x3L1j5qhQ5kxjqq6b0=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yfDF670A6qQufNZgQZOGAOnNF/CCFKI4wGaZkRQWZgQ=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tnurY5Q1aZ1eQ/bMRfyUy7Ksd0CXV6tGbe4+4RVMaYc=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LNZM6T4+3SC6QLuXegPUi9s/OGKykh70YuMbmWLRyy8=</DigestValue>
      </Reference>
      <Reference URI="/xl/drawings/drawing1.xml?ContentType=application/vnd.openxmlformats-officedocument.drawing+xml">
        <DigestMethod Algorithm="http://www.w3.org/2001/04/xmlenc#sha256"/>
        <DigestValue>uDxQje115Malia6VwOhFzHshlJs9Rgh/ymfy6K2+fdg=</DigestValue>
      </Reference>
      <Reference URI="/xl/drawings/drawing2.xml?ContentType=application/vnd.openxmlformats-officedocument.drawing+xml">
        <DigestMethod Algorithm="http://www.w3.org/2001/04/xmlenc#sha256"/>
        <DigestValue>YziTBakvuydbQhRlna5QFMOKljUKSdErV1OgTgm0PM4=</DigestValue>
      </Reference>
      <Reference URI="/xl/drawings/drawing3.xml?ContentType=application/vnd.openxmlformats-officedocument.drawing+xml">
        <DigestMethod Algorithm="http://www.w3.org/2001/04/xmlenc#sha256"/>
        <DigestValue>88n6VutJ6ot2QPiwKn/2Y/HL1k4SWhmzn2jBoebGeyc=</DigestValue>
      </Reference>
      <Reference URI="/xl/drawings/drawing4.xml?ContentType=application/vnd.openxmlformats-officedocument.drawing+xml">
        <DigestMethod Algorithm="http://www.w3.org/2001/04/xmlenc#sha256"/>
        <DigestValue>nNY47QhJBz2B9mvGv9+T9NMjREpWxb32tg+D5JRFnjQ=</DigestValue>
      </Reference>
      <Reference URI="/xl/drawings/drawing5.xml?ContentType=application/vnd.openxmlformats-officedocument.drawing+xml">
        <DigestMethod Algorithm="http://www.w3.org/2001/04/xmlenc#sha256"/>
        <DigestValue>5+aJmEz+zx6DpBWlvBMQ3R3AtgJy0MFyX0xbpiHUpw8=</DigestValue>
      </Reference>
      <Reference URI="/xl/drawings/drawing6.xml?ContentType=application/vnd.openxmlformats-officedocument.drawing+xml">
        <DigestMethod Algorithm="http://www.w3.org/2001/04/xmlenc#sha256"/>
        <DigestValue>vPMD+QsNSzWdhQjHsg2AV2ruovNi0ILqFIPEtlmoMzA=</DigestValue>
      </Reference>
      <Reference URI="/xl/drawings/vmlDrawing1.vml?ContentType=application/vnd.openxmlformats-officedocument.vmlDrawing">
        <DigestMethod Algorithm="http://www.w3.org/2001/04/xmlenc#sha256"/>
        <DigestValue>eNa9l4OmeQ3n9adGnR1rjx55rhfzYyGe00gxgHTWYjQ=</DigestValue>
      </Reference>
      <Reference URI="/xl/drawings/vmlDrawing10.vml?ContentType=application/vnd.openxmlformats-officedocument.vmlDrawing">
        <DigestMethod Algorithm="http://www.w3.org/2001/04/xmlenc#sha256"/>
        <DigestValue>uJYqNRmKQGCVQlljoRTpbW7FYHKgCZpVKkZsg5ZWHaY=</DigestValue>
      </Reference>
      <Reference URI="/xl/drawings/vmlDrawing11.vml?ContentType=application/vnd.openxmlformats-officedocument.vmlDrawing">
        <DigestMethod Algorithm="http://www.w3.org/2001/04/xmlenc#sha256"/>
        <DigestValue>gaV5GZr1/hX+NQNrpMkYoMpnkVoym8kgM6w9Uvms1k4=</DigestValue>
      </Reference>
      <Reference URI="/xl/drawings/vmlDrawing12.vml?ContentType=application/vnd.openxmlformats-officedocument.vmlDrawing">
        <DigestMethod Algorithm="http://www.w3.org/2001/04/xmlenc#sha256"/>
        <DigestValue>pscSyINhpFbhyggsat6kUJPfokmirbSZYCwwq6PKRhE=</DigestValue>
      </Reference>
      <Reference URI="/xl/drawings/vmlDrawing13.vml?ContentType=application/vnd.openxmlformats-officedocument.vmlDrawing">
        <DigestMethod Algorithm="http://www.w3.org/2001/04/xmlenc#sha256"/>
        <DigestValue>xpzurzC7RlhNB0YoYLgsJ50OoX9o9MRsDEc7+6ZLPaE=</DigestValue>
      </Reference>
      <Reference URI="/xl/drawings/vmlDrawing14.vml?ContentType=application/vnd.openxmlformats-officedocument.vmlDrawing">
        <DigestMethod Algorithm="http://www.w3.org/2001/04/xmlenc#sha256"/>
        <DigestValue>a6irHI3jxBapCspGR1acvRgS9qhU97w7Tk+GlPAk59U=</DigestValue>
      </Reference>
      <Reference URI="/xl/drawings/vmlDrawing2.vml?ContentType=application/vnd.openxmlformats-officedocument.vmlDrawing">
        <DigestMethod Algorithm="http://www.w3.org/2001/04/xmlenc#sha256"/>
        <DigestValue>/FQVint5rV/IXJcv4fO6AHcBE8MgZ3+bnR30spJTJzI=</DigestValue>
      </Reference>
      <Reference URI="/xl/drawings/vmlDrawing3.vml?ContentType=application/vnd.openxmlformats-officedocument.vmlDrawing">
        <DigestMethod Algorithm="http://www.w3.org/2001/04/xmlenc#sha256"/>
        <DigestValue>1nulUoE6V2sS9aTJ7Cn9QikW33GuCWR7GSEbiDr9JDE=</DigestValue>
      </Reference>
      <Reference URI="/xl/drawings/vmlDrawing4.vml?ContentType=application/vnd.openxmlformats-officedocument.vmlDrawing">
        <DigestMethod Algorithm="http://www.w3.org/2001/04/xmlenc#sha256"/>
        <DigestValue>w/TZR1I66XT93sxzslpfv+oasXtEijIZ2jFwTLEO7oU=</DigestValue>
      </Reference>
      <Reference URI="/xl/drawings/vmlDrawing5.vml?ContentType=application/vnd.openxmlformats-officedocument.vmlDrawing">
        <DigestMethod Algorithm="http://www.w3.org/2001/04/xmlenc#sha256"/>
        <DigestValue>Up52G/nzbtull3jC0GPyCMeA76/lY8tFCw4WBxHI3k8=</DigestValue>
      </Reference>
      <Reference URI="/xl/drawings/vmlDrawing6.vml?ContentType=application/vnd.openxmlformats-officedocument.vmlDrawing">
        <DigestMethod Algorithm="http://www.w3.org/2001/04/xmlenc#sha256"/>
        <DigestValue>PsJalnbRi5bvgAI2BMIpdrija76+pZJrpUfI+ouDQxE=</DigestValue>
      </Reference>
      <Reference URI="/xl/drawings/vmlDrawing7.vml?ContentType=application/vnd.openxmlformats-officedocument.vmlDrawing">
        <DigestMethod Algorithm="http://www.w3.org/2001/04/xmlenc#sha256"/>
        <DigestValue>8O11KX6+Kjp4cH8oz1Qn5ubnl4ArajXkdxQURcQ10rY=</DigestValue>
      </Reference>
      <Reference URI="/xl/drawings/vmlDrawing8.vml?ContentType=application/vnd.openxmlformats-officedocument.vmlDrawing">
        <DigestMethod Algorithm="http://www.w3.org/2001/04/xmlenc#sha256"/>
        <DigestValue>VGHL42kkVg5OcEppR6ZUm2B2PfFHw4p1r+VKyVW5CW4=</DigestValue>
      </Reference>
      <Reference URI="/xl/drawings/vmlDrawing9.vml?ContentType=application/vnd.openxmlformats-officedocument.vmlDrawing">
        <DigestMethod Algorithm="http://www.w3.org/2001/04/xmlenc#sha256"/>
        <DigestValue>4F/UIhJ7L984gW/SdGNOqFGeRdzooRSOLXs4p0rE8q8=</DigestValue>
      </Reference>
      <Reference URI="/xl/media/image1.png?ContentType=image/png">
        <DigestMethod Algorithm="http://www.w3.org/2001/04/xmlenc#sha256"/>
        <DigestValue>DZeqT3EYkW71AyrZlXcoWVAsjtCKj7Na0zmdTPxYwyY=</DigestValue>
      </Reference>
      <Reference URI="/xl/media/image10.emf?ContentType=image/x-emf">
        <DigestMethod Algorithm="http://www.w3.org/2001/04/xmlenc#sha256"/>
        <DigestValue>QNvcllYPwoVTPyBsBYfHilaTM/m8VcFxTRAUTzccDGk=</DigestValue>
      </Reference>
      <Reference URI="/xl/media/image11.emf?ContentType=image/x-emf">
        <DigestMethod Algorithm="http://www.w3.org/2001/04/xmlenc#sha256"/>
        <DigestValue>MYbwB3O/gIWowKZieXKB9Gdxu1ctkwT7N04VoF3PyQY=</DigestValue>
      </Reference>
      <Reference URI="/xl/media/image12.emf?ContentType=image/x-emf">
        <DigestMethod Algorithm="http://www.w3.org/2001/04/xmlenc#sha256"/>
        <DigestValue>IfZzhRwLfCAUck1RjgCZNEMfB4zVYN44AkuykESvoPw=</DigestValue>
      </Reference>
      <Reference URI="/xl/media/image2.emf?ContentType=image/x-emf">
        <DigestMethod Algorithm="http://www.w3.org/2001/04/xmlenc#sha256"/>
        <DigestValue>Pdx6Fr7HVL5ZJJedCOViksoQpqkqKLbXuKmAbyKu7fw=</DigestValue>
      </Reference>
      <Reference URI="/xl/media/image3.emf?ContentType=image/x-emf">
        <DigestMethod Algorithm="http://www.w3.org/2001/04/xmlenc#sha256"/>
        <DigestValue>JZReVvUBw935K73+j5wak+3DX0Kmb4LSOmCwzzbY8Es=</DigestValue>
      </Reference>
      <Reference URI="/xl/media/image4.png?ContentType=image/png">
        <DigestMethod Algorithm="http://www.w3.org/2001/04/xmlenc#sha256"/>
        <DigestValue>ZFOveYhwl4gae5pZO6jij11ys+YBw5dtBydY4oZ4yxw=</DigestValue>
      </Reference>
      <Reference URI="/xl/media/image5.emf?ContentType=image/x-emf">
        <DigestMethod Algorithm="http://www.w3.org/2001/04/xmlenc#sha256"/>
        <DigestValue>8i2XjJwpKDwIeHn3ey1NxLHxVmXhF3FiGbAWnTSYOjw=</DigestValue>
      </Reference>
      <Reference URI="/xl/media/image6.png?ContentType=image/png">
        <DigestMethod Algorithm="http://www.w3.org/2001/04/xmlenc#sha256"/>
        <DigestValue>0fU6ZBKqYDvRkAPZaWcE09qi04Y/f06d3L/mFoQKmjg=</DigestValue>
      </Reference>
      <Reference URI="/xl/media/image7.png?ContentType=image/png">
        <DigestMethod Algorithm="http://www.w3.org/2001/04/xmlenc#sha256"/>
        <DigestValue>aG4PTxwS8WhkssbS8+tfEdRKxJnybEQcE5pxIfzDUGs=</DigestValue>
      </Reference>
      <Reference URI="/xl/media/image8.png?ContentType=image/png">
        <DigestMethod Algorithm="http://www.w3.org/2001/04/xmlenc#sha256"/>
        <DigestValue>m8qNJOJXIojFMFEm5aUdeGOthpZTsowJTlick44GWK0=</DigestValue>
      </Reference>
      <Reference URI="/xl/media/image9.emf?ContentType=image/x-emf">
        <DigestMethod Algorithm="http://www.w3.org/2001/04/xmlenc#sha256"/>
        <DigestValue>qNgz60L4LSrw0EHR1TIzkWdAXkuN8OuYRBrSJ9ZzLHw=</DigestValue>
      </Reference>
      <Reference URI="/xl/printerSettings/printerSettings1.bin?ContentType=application/vnd.openxmlformats-officedocument.spreadsheetml.printerSettings">
        <DigestMethod Algorithm="http://www.w3.org/2001/04/xmlenc#sha256"/>
        <DigestValue>fH2/OJ1E8huSJtefp03I9Lv6BIqzeATk9gHftaxngus=</DigestValue>
      </Reference>
      <Reference URI="/xl/printerSettings/printerSettings10.bin?ContentType=application/vnd.openxmlformats-officedocument.spreadsheetml.printerSettings">
        <DigestMethod Algorithm="http://www.w3.org/2001/04/xmlenc#sha256"/>
        <DigestValue>3CGxPk97Uq36ifXXKCvTkuKE6sYFb7iYlUuHwfSYzCw=</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YkYCcrTgFYg99anWtEBIJ1ZA8LAR1gbsTRoa5OLiZhA=</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9BEDvEtLT0sYKxzC33m1GXOVCEz7eNWpAlAQTHxciJc=</DigestValue>
      </Reference>
      <Reference URI="/xl/printerSettings/printerSettings8.bin?ContentType=application/vnd.openxmlformats-officedocument.spreadsheetml.printerSettings">
        <DigestMethod Algorithm="http://www.w3.org/2001/04/xmlenc#sha256"/>
        <DigestValue>vw+sgsAPTseVai+9D65lDcjiPWdhH20kozMQZeSdqxg=</DigestValue>
      </Reference>
      <Reference URI="/xl/printerSettings/printerSettings9.bin?ContentType=application/vnd.openxmlformats-officedocument.spreadsheetml.printerSettings">
        <DigestMethod Algorithm="http://www.w3.org/2001/04/xmlenc#sha256"/>
        <DigestValue>5q383dx2o7iZLKqG0HBZLxbrnpLjyrkxQfjIqmut7Ak=</DigestValue>
      </Reference>
      <Reference URI="/xl/sharedStrings.xml?ContentType=application/vnd.openxmlformats-officedocument.spreadsheetml.sharedStrings+xml">
        <DigestMethod Algorithm="http://www.w3.org/2001/04/xmlenc#sha256"/>
        <DigestValue>pMlmJkB5KmSAz8SGZxo1zqwe7Cvp+3Y+WNL6dIlGWWY=</DigestValue>
      </Reference>
      <Reference URI="/xl/styles.xml?ContentType=application/vnd.openxmlformats-officedocument.spreadsheetml.styles+xml">
        <DigestMethod Algorithm="http://www.w3.org/2001/04/xmlenc#sha256"/>
        <DigestValue>ic69aE+tKmvNqUWRLrvVZt7p0wvFTSX4x7uw8HmCb8o=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7pPWTinXvyFMZn6rNb2qW4qpQ3rYMT4OEqG6IOF0RSE=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vDHadj42FmvZnxRyFvOIE9Gx5C20ffiKzEFf5KqFMxk=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fZeVTX+uZIomTcwfyklrbjKIM5m9RAT4r99ID2EXxog=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2kUMKqT1K0ZuUmMMn0TJmmYK47dme28RAdKhTLYR1tA=</DigestValue>
      </Reference>
      <Reference URI="/xl/worksheets/sheet10.xml?ContentType=application/vnd.openxmlformats-officedocument.spreadsheetml.worksheet+xml">
        <DigestMethod Algorithm="http://www.w3.org/2001/04/xmlenc#sha256"/>
        <DigestValue>CBi4NrFUaVgjlKE5uDBI6j6a73cBSq6SoOXMZI52gCU=</DigestValue>
      </Reference>
      <Reference URI="/xl/worksheets/sheet11.xml?ContentType=application/vnd.openxmlformats-officedocument.spreadsheetml.worksheet+xml">
        <DigestMethod Algorithm="http://www.w3.org/2001/04/xmlenc#sha256"/>
        <DigestValue>fFGrGcEu0XOYbMF/OH5a/ZgU8/uwnWu9yz03Z3/kgrY=</DigestValue>
      </Reference>
      <Reference URI="/xl/worksheets/sheet12.xml?ContentType=application/vnd.openxmlformats-officedocument.spreadsheetml.worksheet+xml">
        <DigestMethod Algorithm="http://www.w3.org/2001/04/xmlenc#sha256"/>
        <DigestValue>cKLOaNQtTzHRB1nf/7+mzRmadfD0oeWIbq55AoqZFCc=</DigestValue>
      </Reference>
      <Reference URI="/xl/worksheets/sheet13.xml?ContentType=application/vnd.openxmlformats-officedocument.spreadsheetml.worksheet+xml">
        <DigestMethod Algorithm="http://www.w3.org/2001/04/xmlenc#sha256"/>
        <DigestValue>uVoNslnB9v9S+jh7oVCfJQAtXZmllNl+4ovc5UpiNdM=</DigestValue>
      </Reference>
      <Reference URI="/xl/worksheets/sheet14.xml?ContentType=application/vnd.openxmlformats-officedocument.spreadsheetml.worksheet+xml">
        <DigestMethod Algorithm="http://www.w3.org/2001/04/xmlenc#sha256"/>
        <DigestValue>r0mDbnFdRpwfPB+nrsVs7oFsRb8gxj2RpWSN95ivqCs=</DigestValue>
      </Reference>
      <Reference URI="/xl/worksheets/sheet2.xml?ContentType=application/vnd.openxmlformats-officedocument.spreadsheetml.worksheet+xml">
        <DigestMethod Algorithm="http://www.w3.org/2001/04/xmlenc#sha256"/>
        <DigestValue>anGQe+6dHM+Zis5hiXgRS2R8NDa0/J9dP7UzGNfGcTA=</DigestValue>
      </Reference>
      <Reference URI="/xl/worksheets/sheet3.xml?ContentType=application/vnd.openxmlformats-officedocument.spreadsheetml.worksheet+xml">
        <DigestMethod Algorithm="http://www.w3.org/2001/04/xmlenc#sha256"/>
        <DigestValue>w6yHWosgyekvQYyUkA5GtShQbHu78ZBlPdcKN9QAfF0=</DigestValue>
      </Reference>
      <Reference URI="/xl/worksheets/sheet4.xml?ContentType=application/vnd.openxmlformats-officedocument.spreadsheetml.worksheet+xml">
        <DigestMethod Algorithm="http://www.w3.org/2001/04/xmlenc#sha256"/>
        <DigestValue>8IOvWZG9xowGqgMxrknFCbZAPQieX/NDWK67SDh0TjI=</DigestValue>
      </Reference>
      <Reference URI="/xl/worksheets/sheet5.xml?ContentType=application/vnd.openxmlformats-officedocument.spreadsheetml.worksheet+xml">
        <DigestMethod Algorithm="http://www.w3.org/2001/04/xmlenc#sha256"/>
        <DigestValue>BKSVIPqlb/DWoghq5SI7Sw64fhaDihG4qTjPyjT6rmE=</DigestValue>
      </Reference>
      <Reference URI="/xl/worksheets/sheet6.xml?ContentType=application/vnd.openxmlformats-officedocument.spreadsheetml.worksheet+xml">
        <DigestMethod Algorithm="http://www.w3.org/2001/04/xmlenc#sha256"/>
        <DigestValue>68+gfxBXunKdaHU4HQ4nZ7wOEQLhqjgk592PnC9rlyI=</DigestValue>
      </Reference>
      <Reference URI="/xl/worksheets/sheet7.xml?ContentType=application/vnd.openxmlformats-officedocument.spreadsheetml.worksheet+xml">
        <DigestMethod Algorithm="http://www.w3.org/2001/04/xmlenc#sha256"/>
        <DigestValue>DaeV/iRl/I1QeupFAQwGu7bGTWAFXdyHseQSrdiffSk=</DigestValue>
      </Reference>
      <Reference URI="/xl/worksheets/sheet8.xml?ContentType=application/vnd.openxmlformats-officedocument.spreadsheetml.worksheet+xml">
        <DigestMethod Algorithm="http://www.w3.org/2001/04/xmlenc#sha256"/>
        <DigestValue>8ZOdyye7cs7bzLmrYDiDCap1AjoKq4gGMUNCtPN3n74=</DigestValue>
      </Reference>
      <Reference URI="/xl/worksheets/sheet9.xml?ContentType=application/vnd.openxmlformats-officedocument.spreadsheetml.worksheet+xml">
        <DigestMethod Algorithm="http://www.w3.org/2001/04/xmlenc#sha256"/>
        <DigestValue>oNFpUM4b6yGK5reoEuTzzkoa0fPO4yQXfIWTTHhzn6s=</DigestValue>
      </Reference>
    </Manifest>
    <SignatureProperties>
      <SignatureProperty Id="idSignatureTime" Target="#idPackageSignature">
        <mdssi:SignatureTime xmlns:mdssi="http://schemas.openxmlformats.org/package/2006/digital-signature">
          <mdssi:Format>YYYY-MM-DDThh:mm:ssTZD</mdssi:Format>
          <mdssi:Value>2021-11-23T19:18:04Z</mdssi:Value>
        </mdssi:SignatureTime>
      </SignatureProperty>
    </SignatureProperties>
  </Object>
  <Object Id="idOfficeObject">
    <SignatureProperties>
      <SignatureProperty Id="idOfficeV1Details" Target="#idPackageSignature">
        <SignatureInfoV1 xmlns="http://schemas.microsoft.com/office/2006/digsig">
          <SetupID>{5D03C112-60B6-4E1B-B276-BA99E0DAB5F3}</SetupID>
          <SignatureText>DBA</SignatureText>
          <SignatureImage/>
          <SignatureComments/>
          <WindowsVersion>10.0</WindowsVersion>
          <OfficeVersion>16.0.10380/14</OfficeVersion>
          <ApplicationVersion>16.0.10380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2021-11-23T19:18:04Z</xd:SigningTime>
          <xd:SigningCertificate>
            <xd:Cert>
              <xd:CertDigest>
                <DigestMethod Algorithm="http://www.w3.org/2001/04/xmlenc#sha256"/>
                <DigestValue>4OBqmAwi54evLH1pcaGQIMAuSU+snKvbUf3IPRi0Mu0=</DigestValue>
              </xd:CertDigest>
              <xd:IssuerSerial>
                <X509IssuerName>CN=CA-CODE100 S.A., C=PY, O=CODE100 S.A., SERIALNUMBER=RUC 80080610-7</X509IssuerName>
                <X509SerialNumber>2051668721360662333565072710022995768263080627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oBAAB/AAAAAAAAAAAAAAARIwAAHRAAACBFTUYAAAEAwBsAAKoAAAAGAAAAAAAAAAAAAAAAAAAAgAcAADgEAABhAgAAXAEAAAAAAAAAAAAAAAAAAOhKCQBgTw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AAAAAAAAAAAAAAAb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AAAAAAAlAAAADAAAAAEAAABMAAAAZAAAAAAAAAAAAAAAGgEAAH8AAAAAAAAAAAAAABsBAACAAAAAIQDwAAAAAAAAAAAAAACAPwAAAAAAAAAAAACAPwAAAAAAAAAAAAAAAAAAAAAAAAAAAAAAAAAAAAAAAAAAJQAAAAwAAAAAAACAKAAAAAwAAAABAAAAJwAAABgAAAABAAAAAAAAAP///wAAAAAAJQAAAAwAAAABAAAATAAAAGQAAAAAAAAAAAAAABo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9QY7jAEK+AAAABAAAAAoAAABMAAAAAAAAAAAAAAAAAAAA//////////9gAAAAMgAzAC8AMQAxAC8AMgAwADIAMQAGAAAABgAAAAQAAAAGAAAABgAAAAQAAAAGAAAABgAAAAYAAAAGAAAASwAAAEAAAAAwAAAABQAAACAAAAABAAAAAQAAABAAAAAAAAAAAAAAABsBAACAAAAAAAAAAAAAAAAb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9QY7jAE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I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JAAAASAAAACUAAAAMAAAABAAAAFQAAABgAAAAKgAAADMAAABHAAAARwAAAAEAAAAAwP1BjuMAQioAAAAzAAAAAwAAAEwAAAAAAAAAAAAAAAAAAAD//////////1QAAABEAEIAQQAAAAsAAAAJAAAACgAAAEsAAABAAAAAMAAAAAUAAAAgAAAAAQAAAAEAAAAQAAAAAAAAAAAAAAAbAQAAgAAAAAAAAAAAAAAAGwEAAIAAAAAlAAAADAAAAAIAAAAnAAAAGAAAAAUAAAAAAAAA////AAAAAAAlAAAADAAAAAUAAABMAAAAZAAAAAAAAABQAAAAGgEAAHwAAAAAAAAAUAAAAB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kAAAAXAAAAAEAAAAAwP1BjuMAQgoAAABQAAAAHQAAAEwAAAAAAAAAAAAAAAAAAAD//////////4gAAABMAGkAYwAsACAARABvAHIAYQAgAEIAdQBzAHQAbwAgAGQAZQAgAEEAcgB6AGEAbQBlAG4AZABpAGEAAAAFAAAAAwAAAAUAAAADAAAAAwAAAAgAAAAHAAAABAAAAAYAAAADAAAABgAAAAcAAAAFAAAABAAAAAcAAAADAAAABwAAAAYAAAADAAAABwAAAAQAAAAFAAAABgAAAAkAAAAGAAAABwAAAAcAAAADAAAABgAAAEsAAABAAAAAMAAAAAUAAAAgAAAAAQAAAAEAAAAQAAAAAAAAAAAAAAAbAQAAgAAAAAAAAAAAAAAAG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EYAAABsAAAAAQAAAADA/UGO4wBCCgAAAGAAAAAIAAAATAAAAAAAAAAAAAAAAAAAAP//////////XAAAAEMATwBOAFQAQQBEAE8AUgAHAAAACQAAAAgAAAAGAAAABwAAAAgAAAAJAAAABwAAAEsAAABAAAAAMAAAAAUAAAAgAAAAAQAAAAEAAAAQAAAAAAAAAAAAAAAbAQAAgAAAAAAAAAAAAAAAGwEAAIAAAAAlAAAADAAAAAIAAAAnAAAAGAAAAAUAAAAAAAAA////AAAAAAAlAAAADAAAAAUAAABMAAAAZAAAAAkAAABwAAAAEQEAAHwAAAAJAAAAcAAAAAkBAAANAAAAIQDwAAAAAAAAAAAAAACAPwAAAAAAAAAAAACAPwAAAAAAAAAAAAAAAAAAAAAAAAAAAAAAAAAAAAAAAAAAJQAAAAwAAAAAAACAKAAAAAwAAAAFAAAAJQAAAAwAAAABAAAAGAAAAAwAAAAAAAAAEgAAAAwAAAABAAAAFgAAAAwAAAAAAAAAVAAAAFQBAAAKAAAAcAAAABABAAB8AAAAAQAAAADA/UGO4wBCCgAAAHAAAAAsAAAATAAAAAQAAAAJAAAAcAAAABIBAAB9AAAApAAAAEYAaQByAG0AYQBkAG8AIABwAG8AcgA6ACAARABPAFIAQQAgAEkAUwBBAEIARQBMACAAQgBVAFMAVABPACAARABFACAAQQBSAFoAQQBNAEUATgBEAEkAQQAGAAAAAwAAAAQAAAAJAAAABgAAAAcAAAAHAAAAAwAAAAcAAAAHAAAABAAAAAMAAAADAAAACAAAAAkAAAAHAAAABwAAAAMAAAADAAAABgAAAAcAAAAGAAAABgAAAAUAAAADAAAABgAAAAgAAAAGAAAABgAAAAkAAAADAAAACAAAAAYAAAADAAAABwAAAAcAAAAGAAAABwAAAAoAAAAGAAAACAAAAAgAAAADAAAABwAAABYAAAAMAAAAAAAAACUAAAAMAAAAAgAAAA4AAAAUAAAAAAAAABAAAAAUAAAA</Object>
  <Object Id="idInvalidSigLnImg">AQAAAGwAAAAAAAAAAAAAABoBAAB/AAAAAAAAAAAAAAARIwAAHRAAACBFTUYAAAEAXB8AALAAAAAGAAAAAAAAAAAAAAAAAAAAgAcAADgEAABhAgAAXAEAAAAAAAAAAAAAAAAAAOhKCQBgTw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AAAAAAAAAAAAAAAb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AAAAAAAlAAAADAAAAAEAAABMAAAAZAAAAAAAAAAAAAAAGgEAAH8AAAAAAAAAAAAAABsBAACAAAAAIQDwAAAAAAAAAAAAAACAPwAAAAAAAAAAAACAPwAAAAAAAAAAAAAAAAAAAAAAAAAAAAAAAAAAAAAAAAAAJQAAAAwAAAAAAACAKAAAAAwAAAABAAAAJwAAABgAAAABAAAAAAAAAP///wAAAAAAJQAAAAwAAAABAAAATAAAAGQAAAAAAAAAAAAAABo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YJgAAAAcKDQcKDQcJDQ4WMShFrjFU1TJV1gECBAIDBAECBQoRKyZBowsTMQAAAAAAfqbJd6PIeqDCQFZ4JTd0Lk/HMVPSGy5uFiE4GypVJ0KnHjN9AAABOiYAAACcz+7S6ffb7fnC0t1haH0hMm8aLXIuT8ggOIwoRKslP58cK08AAAEAAAAAAMHg9P///////////+bm5k9SXjw/SzBRzTFU0y1NwSAyVzFGXwEBApomCA8mnM/u69/SvI9jt4tgjIR9FBosDBEjMVTUMlXWMVPRKUSeDxk4AAAAAAAAAADT6ff///////+Tk5MjK0krSbkvUcsuT8YVJFoTIFIrSbgtTcEQHEfzJgAAAJzP7vT6/bTa8kRleixHhy1Nwi5PxiQtTnBwcJKSki81SRwtZAgOIwAAAAAAweD02+35gsLqZ5q6Jz1jNEJyOUZ4qamp+/v7////wdPeVnCJAQECmCYAAACv1/Ho8/ubzu6CwuqMudS3u769vb3////////////L5fZymsABAgMAAAAAAK/X8fz9/uLx+snk9uTy+vz9/v///////////////8vl9nKawAECA1c0AAAAotHvtdryxOL1xOL1tdry0+r32+350+r3tdryxOL1pdPvc5rAAQIDAAAAAABpj7ZnjrZqj7Zqj7ZnjrZtkbdukrdtkbdnjrZqj7ZojrZ3rdUCAwSYJ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UGO4wBCIwAAAAQAAAAPAAAATAAAAAAAAAAAAAAAAAAAAP//////////bAAAAEYAaQByAG0AYQAgAG4AbwAgAHYA4QBsAGkAZABhAAAABgAAAAMAAAAEAAAACQAAAAYAAAADAAAABwAAAAcAAAADAAAABQAAAAYAAAADAAAAAwAAAAcAAAAGAAAASwAAAEAAAAAwAAAABQAAACAAAAABAAAAAQAAABAAAAAAAAAAAAAAABsBAACAAAAAAAAAAAAAAAAb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9QY7jAE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I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JAAAASAAAACUAAAAMAAAABAAAAFQAAABgAAAAKgAAADMAAABHAAAARwAAAAEAAAAAwP1BjuMAQioAAAAzAAAAAwAAAEwAAAAAAAAAAAAAAAAAAAD//////////1QAAABEAEIAQQAAAAsAAAAJAAAACgAAAEsAAABAAAAAMAAAAAUAAAAgAAAAAQAAAAEAAAAQAAAAAAAAAAAAAAAbAQAAgAAAAAAAAAAAAAAAGwEAAIAAAAAlAAAADAAAAAIAAAAnAAAAGAAAAAUAAAAAAAAA////AAAAAAAlAAAADAAAAAUAAABMAAAAZAAAAAAAAABQAAAAGgEAAHwAAAAAAAAAUAAAAB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kAAAAXAAAAAEAAAAAwP1BjuMAQgoAAABQAAAAHQAAAEwAAAAAAAAAAAAAAAAAAAD//////////4gAAABMAGkAYwAsACAARABvAHIAYQAgAEIAdQBzAHQAbwAgAGQAZQAgAEEAcgB6AGEAbQBlAG4AZABpAGEAAAAFAAAAAwAAAAUAAAADAAAAAwAAAAgAAAAHAAAABAAAAAYAAAADAAAABgAAAAcAAAAFAAAABAAAAAcAAAADAAAABwAAAAYAAAADAAAABwAAAAQAAAAFAAAABgAAAAkAAAAGAAAABwAAAAcAAAADAAAABgAAAEsAAABAAAAAMAAAAAUAAAAgAAAAAQAAAAEAAAAQAAAAAAAAAAAAAAAbAQAAgAAAAAAAAAAAAAAAG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EYAAABsAAAAAQAAAADA/UGO4wBCCgAAAGAAAAAIAAAATAAAAAAAAAAAAAAAAAAAAP//////////XAAAAEMATwBOAFQAQQBEAE8AUgAHAAAACQAAAAgAAAAGAAAABwAAAAgAAAAJAAAABwAAAEsAAABAAAAAMAAAAAUAAAAgAAAAAQAAAAEAAAAQAAAAAAAAAAAAAAAbAQAAgAAAAAAAAAAAAAAAGwEAAIAAAAAlAAAADAAAAAIAAAAnAAAAGAAAAAUAAAAAAAAA////AAAAAAAlAAAADAAAAAUAAABMAAAAZAAAAAkAAABwAAAAEQEAAHwAAAAJAAAAcAAAAAkBAAANAAAAIQDwAAAAAAAAAAAAAACAPwAAAAAAAAAAAACAPwAAAAAAAAAAAAAAAAAAAAAAAAAAAAAAAAAAAAAAAAAAJQAAAAwAAAAAAACAKAAAAAwAAAAFAAAAJQAAAAwAAAABAAAAGAAAAAwAAAAAAAAAEgAAAAwAAAABAAAAFgAAAAwAAAAAAAAAVAAAAFQBAAAKAAAAcAAAABABAAB8AAAAAQAAAADA/UGO4wBCCgAAAHAAAAAsAAAATAAAAAQAAAAJAAAAcAAAABIBAAB9AAAApAAAAEYAaQByAG0AYQBkAG8AIABwAG8AcgA6ACAARABPAFIAQQAgAEkAUwBBAEIARQBMACAAQgBVAFMAVABPACAARABFACAAQQBSAFoAQQBNAEUATgBEAEkAQQAGAAAAAwAAAAQAAAAJAAAABgAAAAcAAAAHAAAAAwAAAAcAAAAHAAAABAAAAAMAAAADAAAACAAAAAkAAAAHAAAABwAAAAMAAAADAAAABgAAAAcAAAAGAAAABgAAAAUAAAADAAAABgAAAAgAAAAGAAAABgAAAAkAAAADAAAACAAAAAYAAAADAAAABwAAAAcAAAAGAAAABwAAAAoAAAAGAAAACAAAAAgAAAADAAAABw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oiLU5FUnyR3NZ8wi8+uV8+w+JOtSr3mR5Xof6izAJB4=</DigestValue>
    </Reference>
    <Reference Type="http://www.w3.org/2000/09/xmldsig#Object" URI="#idOfficeObject">
      <DigestMethod Algorithm="http://www.w3.org/2001/04/xmlenc#sha256"/>
      <DigestValue>ZMXspPzIMyouLRZLJCFVM/uRtAmm9xk3AJ9vho4efdg=</DigestValue>
    </Reference>
    <Reference Type="http://uri.etsi.org/01903#SignedProperties" URI="#idSignedProperties">
      <Transforms>
        <Transform Algorithm="http://www.w3.org/TR/2001/REC-xml-c14n-20010315"/>
      </Transforms>
      <DigestMethod Algorithm="http://www.w3.org/2001/04/xmlenc#sha256"/>
      <DigestValue>+d47xsLEomVDZ3g9xdeULxR72Tjk597aB5SnaAt9IQo=</DigestValue>
    </Reference>
    <Reference Type="http://www.w3.org/2000/09/xmldsig#Object" URI="#idValidSigLnImg">
      <DigestMethod Algorithm="http://www.w3.org/2001/04/xmlenc#sha256"/>
      <DigestValue>onUwx3HlOc/zjPIK55q+gsLPLs5jbpQjUOovu0obXi4=</DigestValue>
    </Reference>
    <Reference Type="http://www.w3.org/2000/09/xmldsig#Object" URI="#idInvalidSigLnImg">
      <DigestMethod Algorithm="http://www.w3.org/2001/04/xmlenc#sha256"/>
      <DigestValue>3x2Grr8DSPLe7YliFfNp6fMuiMpjiKaJtkFQ3YpP76Y=</DigestValue>
    </Reference>
  </SignedInfo>
  <SignatureValue>U/s8xSEQXmmyqXjAjWD1+DRsr9BXdDuBm/+fiPCE9NjTJFnWaEFCusYhWmKxj7qb6Du6Tvsit5Er
NeZ6+iG5wl+Uy1/9mL8AwsvN81uxsRIFHj35B2kOzTEPF6W4+bt7thMvM0OPiU15dp18+f3ZUuX6
U2aQM8u3fg8rC0JcuUOnhD5abdQkkebq/8FjhSsKOOGkPpuyFQBMshiekZGDP1AEqB03wJONI4q7
caZWoUiIBK1bgC9pubrWGSCRB9NsdUWQFIdyE7+vVG7anKgFUojGvNAAyjxjBvheF7mW3X9wuE0i
XTKS1NKeX2vVydhzIRAJXddmcG5PpI+EpCgFfQ==</SignatureValue>
  <KeyInfo>
    <X509Data>
      <X509Certificate>MIIIFDCCBfygAwIBAgITXAAAerMd/tlgMCqBRAAAAAB6szANBgkqhkiG9w0BAQsFADBXMRcwFQYDVQQFEw5SVUMgODAwODA2MTAtNzEVMBMGA1UEChMMQ09ERTEwMCBTLkEuMQswCQYDVQQGEwJQWTEYMBYGA1UEAxMPQ0EtQ09ERTEwMCBTLkEuMB4XDTIxMDcyMzEzMTA1MloXDTIzMDcyMzEzMTA1MlowgaoxKDAmBgNVBAMTH0RPUkEgSVNBQkVMIEJVU1RPIERFIEFSWkFNRU5ESUExFzAVBgNVBAoTDlBFUlNPTkEgRklTSUNBMQswCQYDVQQGEwJQWTEUMBIGA1UEKhMLRE9SQSBJU0FCRUwxHDAaBgNVBAQTE0JVU1RPIERFIEFSWkFNRU5ESUExETAPBgNVBAUTCENJNjkwNzgxMREwDwYDVQQLEwhGSVJNQSBGMjCCASIwDQYJKoZIhvcNAQEBBQADggEPADCCAQoCggEBAPOryQyO7JYD23oFUbllOrcXLYaoyLs6jEilPykf4acRYHZxF6NEW8pZV164nCt/rhvfHkZVg3yBiaN8CvwYQNTyFyI6CCAIWcBuezL4LY1t/6z7Zg0yRJxdivTJTICp7haGFRmhJWN6et/LTdL9/37GiCQk6DdVhT/wkOQW1YmAqOEPl5x5inq1VjUbzARAF3M8e4AKpZlvHL5tJIi14sgSIwwRonAGFHmKmDzx0AeFT0n4WoCKGoagk3wTZTwytGy+LLXhMUtvqbEJcgkmcg3nsMUbuj1igu+EerMNVEokNN87FERyeUYSVrbpXXNkrccP2jhBhv6goPiCDpM0mqkCAwEAAaOCA4MwggN/MA4GA1UdDwEB/wQEAwIF4DAMBgNVHRMBAf8EAjAAMCAGA1UdJQEB/wQWMBQGCCsGAQUFBwMCBggrBgEFBQcDBDAdBgNVHQ4EFgQUtY1SjQQ/2rI03DVm9sRqBCmctxg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AYDVR0RBB0wG4EZRE9SQS5BUlpBTUVORElBQEdNQUlMLkNPTTANBgkqhkiG9w0BAQsFAAOCAgEAbh53SVYPmVJG4ZfO0Pf4fUWhv6VUISshzrl6RLDo6C/v6XwHywWIi0sqhgOa2TkvSG+QWlkgCf06x9unknIIU6AJLztLCvRa8lh6Vv4hqGtgq8GDHkHdgysMX8xI3yED3Qjlgw/ohXBiHqUDtAnXaoJ6UWeZno/vr13r27Hw6hNhQMmHEhYOZpC31TFn9pRVDxieNj543h9yvRZscaiDS0Q+QOQETf7rEhZA+r0Gr7gGZ2/3+YMs49wVnbzP9YIUbC+rq3QMj4Qftue43Pvh2jwTUg+WLNvu3cY8guDS3pdWWGET9rk5RO9G3WJG59nJi3Os3tPQpIwV5ox/BKaj+3xiNMv0Yne0NAYs3ld3iaEru2mLdX8tgCkhuW5NaIc4y9/KCSLALYGitSctWpbcSBYjjfcDZEhlsFGfiIEZYhbSaiLfR7xTmIF2a+Lhb0kkey0UFEhPfsvGVY06UN2aUfGCRJiu+0z6qRlvBXHikClQpqRrO+Hq/L9C3ALleESJMnmsgk2P+TDdrkGNQtlHw5ZAuwkaumBwlcsvkKPae5avQREPICJA8axwVgGnZpuisgbTWFjkRk/nmX3EoXp/vpuzph4AupGQ+8InukohEz+SvWyH+t3fzHW9SUy+5osIfcC0WgDNpCbl43DC2rM6tgAHHt+HjQE8fGJzZbkt5T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8yaegbrSfS93Cs4cBqPKTj6S8x3L1j5qhQ5kxjqq6b0=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yfDF670A6qQufNZgQZOGAOnNF/CCFKI4wGaZkRQWZgQ=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tnurY5Q1aZ1eQ/bMRfyUy7Ksd0CXV6tGbe4+4RVMaYc=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LNZM6T4+3SC6QLuXegPUi9s/OGKykh70YuMbmWLRyy8=</DigestValue>
      </Reference>
      <Reference URI="/xl/drawings/drawing1.xml?ContentType=application/vnd.openxmlformats-officedocument.drawing+xml">
        <DigestMethod Algorithm="http://www.w3.org/2001/04/xmlenc#sha256"/>
        <DigestValue>uDxQje115Malia6VwOhFzHshlJs9Rgh/ymfy6K2+fdg=</DigestValue>
      </Reference>
      <Reference URI="/xl/drawings/drawing2.xml?ContentType=application/vnd.openxmlformats-officedocument.drawing+xml">
        <DigestMethod Algorithm="http://www.w3.org/2001/04/xmlenc#sha256"/>
        <DigestValue>YziTBakvuydbQhRlna5QFMOKljUKSdErV1OgTgm0PM4=</DigestValue>
      </Reference>
      <Reference URI="/xl/drawings/drawing3.xml?ContentType=application/vnd.openxmlformats-officedocument.drawing+xml">
        <DigestMethod Algorithm="http://www.w3.org/2001/04/xmlenc#sha256"/>
        <DigestValue>88n6VutJ6ot2QPiwKn/2Y/HL1k4SWhmzn2jBoebGeyc=</DigestValue>
      </Reference>
      <Reference URI="/xl/drawings/drawing4.xml?ContentType=application/vnd.openxmlformats-officedocument.drawing+xml">
        <DigestMethod Algorithm="http://www.w3.org/2001/04/xmlenc#sha256"/>
        <DigestValue>nNY47QhJBz2B9mvGv9+T9NMjREpWxb32tg+D5JRFnjQ=</DigestValue>
      </Reference>
      <Reference URI="/xl/drawings/drawing5.xml?ContentType=application/vnd.openxmlformats-officedocument.drawing+xml">
        <DigestMethod Algorithm="http://www.w3.org/2001/04/xmlenc#sha256"/>
        <DigestValue>5+aJmEz+zx6DpBWlvBMQ3R3AtgJy0MFyX0xbpiHUpw8=</DigestValue>
      </Reference>
      <Reference URI="/xl/drawings/drawing6.xml?ContentType=application/vnd.openxmlformats-officedocument.drawing+xml">
        <DigestMethod Algorithm="http://www.w3.org/2001/04/xmlenc#sha256"/>
        <DigestValue>vPMD+QsNSzWdhQjHsg2AV2ruovNi0ILqFIPEtlmoMzA=</DigestValue>
      </Reference>
      <Reference URI="/xl/drawings/vmlDrawing1.vml?ContentType=application/vnd.openxmlformats-officedocument.vmlDrawing">
        <DigestMethod Algorithm="http://www.w3.org/2001/04/xmlenc#sha256"/>
        <DigestValue>eNa9l4OmeQ3n9adGnR1rjx55rhfzYyGe00gxgHTWYjQ=</DigestValue>
      </Reference>
      <Reference URI="/xl/drawings/vmlDrawing10.vml?ContentType=application/vnd.openxmlformats-officedocument.vmlDrawing">
        <DigestMethod Algorithm="http://www.w3.org/2001/04/xmlenc#sha256"/>
        <DigestValue>uJYqNRmKQGCVQlljoRTpbW7FYHKgCZpVKkZsg5ZWHaY=</DigestValue>
      </Reference>
      <Reference URI="/xl/drawings/vmlDrawing11.vml?ContentType=application/vnd.openxmlformats-officedocument.vmlDrawing">
        <DigestMethod Algorithm="http://www.w3.org/2001/04/xmlenc#sha256"/>
        <DigestValue>gaV5GZr1/hX+NQNrpMkYoMpnkVoym8kgM6w9Uvms1k4=</DigestValue>
      </Reference>
      <Reference URI="/xl/drawings/vmlDrawing12.vml?ContentType=application/vnd.openxmlformats-officedocument.vmlDrawing">
        <DigestMethod Algorithm="http://www.w3.org/2001/04/xmlenc#sha256"/>
        <DigestValue>pscSyINhpFbhyggsat6kUJPfokmirbSZYCwwq6PKRhE=</DigestValue>
      </Reference>
      <Reference URI="/xl/drawings/vmlDrawing13.vml?ContentType=application/vnd.openxmlformats-officedocument.vmlDrawing">
        <DigestMethod Algorithm="http://www.w3.org/2001/04/xmlenc#sha256"/>
        <DigestValue>xpzurzC7RlhNB0YoYLgsJ50OoX9o9MRsDEc7+6ZLPaE=</DigestValue>
      </Reference>
      <Reference URI="/xl/drawings/vmlDrawing14.vml?ContentType=application/vnd.openxmlformats-officedocument.vmlDrawing">
        <DigestMethod Algorithm="http://www.w3.org/2001/04/xmlenc#sha256"/>
        <DigestValue>a6irHI3jxBapCspGR1acvRgS9qhU97w7Tk+GlPAk59U=</DigestValue>
      </Reference>
      <Reference URI="/xl/drawings/vmlDrawing2.vml?ContentType=application/vnd.openxmlformats-officedocument.vmlDrawing">
        <DigestMethod Algorithm="http://www.w3.org/2001/04/xmlenc#sha256"/>
        <DigestValue>/FQVint5rV/IXJcv4fO6AHcBE8MgZ3+bnR30spJTJzI=</DigestValue>
      </Reference>
      <Reference URI="/xl/drawings/vmlDrawing3.vml?ContentType=application/vnd.openxmlformats-officedocument.vmlDrawing">
        <DigestMethod Algorithm="http://www.w3.org/2001/04/xmlenc#sha256"/>
        <DigestValue>1nulUoE6V2sS9aTJ7Cn9QikW33GuCWR7GSEbiDr9JDE=</DigestValue>
      </Reference>
      <Reference URI="/xl/drawings/vmlDrawing4.vml?ContentType=application/vnd.openxmlformats-officedocument.vmlDrawing">
        <DigestMethod Algorithm="http://www.w3.org/2001/04/xmlenc#sha256"/>
        <DigestValue>w/TZR1I66XT93sxzslpfv+oasXtEijIZ2jFwTLEO7oU=</DigestValue>
      </Reference>
      <Reference URI="/xl/drawings/vmlDrawing5.vml?ContentType=application/vnd.openxmlformats-officedocument.vmlDrawing">
        <DigestMethod Algorithm="http://www.w3.org/2001/04/xmlenc#sha256"/>
        <DigestValue>Up52G/nzbtull3jC0GPyCMeA76/lY8tFCw4WBxHI3k8=</DigestValue>
      </Reference>
      <Reference URI="/xl/drawings/vmlDrawing6.vml?ContentType=application/vnd.openxmlformats-officedocument.vmlDrawing">
        <DigestMethod Algorithm="http://www.w3.org/2001/04/xmlenc#sha256"/>
        <DigestValue>PsJalnbRi5bvgAI2BMIpdrija76+pZJrpUfI+ouDQxE=</DigestValue>
      </Reference>
      <Reference URI="/xl/drawings/vmlDrawing7.vml?ContentType=application/vnd.openxmlformats-officedocument.vmlDrawing">
        <DigestMethod Algorithm="http://www.w3.org/2001/04/xmlenc#sha256"/>
        <DigestValue>8O11KX6+Kjp4cH8oz1Qn5ubnl4ArajXkdxQURcQ10rY=</DigestValue>
      </Reference>
      <Reference URI="/xl/drawings/vmlDrawing8.vml?ContentType=application/vnd.openxmlformats-officedocument.vmlDrawing">
        <DigestMethod Algorithm="http://www.w3.org/2001/04/xmlenc#sha256"/>
        <DigestValue>VGHL42kkVg5OcEppR6ZUm2B2PfFHw4p1r+VKyVW5CW4=</DigestValue>
      </Reference>
      <Reference URI="/xl/drawings/vmlDrawing9.vml?ContentType=application/vnd.openxmlformats-officedocument.vmlDrawing">
        <DigestMethod Algorithm="http://www.w3.org/2001/04/xmlenc#sha256"/>
        <DigestValue>4F/UIhJ7L984gW/SdGNOqFGeRdzooRSOLXs4p0rE8q8=</DigestValue>
      </Reference>
      <Reference URI="/xl/media/image1.png?ContentType=image/png">
        <DigestMethod Algorithm="http://www.w3.org/2001/04/xmlenc#sha256"/>
        <DigestValue>DZeqT3EYkW71AyrZlXcoWVAsjtCKj7Na0zmdTPxYwyY=</DigestValue>
      </Reference>
      <Reference URI="/xl/media/image10.emf?ContentType=image/x-emf">
        <DigestMethod Algorithm="http://www.w3.org/2001/04/xmlenc#sha256"/>
        <DigestValue>QNvcllYPwoVTPyBsBYfHilaTM/m8VcFxTRAUTzccDGk=</DigestValue>
      </Reference>
      <Reference URI="/xl/media/image11.emf?ContentType=image/x-emf">
        <DigestMethod Algorithm="http://www.w3.org/2001/04/xmlenc#sha256"/>
        <DigestValue>MYbwB3O/gIWowKZieXKB9Gdxu1ctkwT7N04VoF3PyQY=</DigestValue>
      </Reference>
      <Reference URI="/xl/media/image12.emf?ContentType=image/x-emf">
        <DigestMethod Algorithm="http://www.w3.org/2001/04/xmlenc#sha256"/>
        <DigestValue>IfZzhRwLfCAUck1RjgCZNEMfB4zVYN44AkuykESvoPw=</DigestValue>
      </Reference>
      <Reference URI="/xl/media/image2.emf?ContentType=image/x-emf">
        <DigestMethod Algorithm="http://www.w3.org/2001/04/xmlenc#sha256"/>
        <DigestValue>Pdx6Fr7HVL5ZJJedCOViksoQpqkqKLbXuKmAbyKu7fw=</DigestValue>
      </Reference>
      <Reference URI="/xl/media/image3.emf?ContentType=image/x-emf">
        <DigestMethod Algorithm="http://www.w3.org/2001/04/xmlenc#sha256"/>
        <DigestValue>JZReVvUBw935K73+j5wak+3DX0Kmb4LSOmCwzzbY8Es=</DigestValue>
      </Reference>
      <Reference URI="/xl/media/image4.png?ContentType=image/png">
        <DigestMethod Algorithm="http://www.w3.org/2001/04/xmlenc#sha256"/>
        <DigestValue>ZFOveYhwl4gae5pZO6jij11ys+YBw5dtBydY4oZ4yxw=</DigestValue>
      </Reference>
      <Reference URI="/xl/media/image5.emf?ContentType=image/x-emf">
        <DigestMethod Algorithm="http://www.w3.org/2001/04/xmlenc#sha256"/>
        <DigestValue>8i2XjJwpKDwIeHn3ey1NxLHxVmXhF3FiGbAWnTSYOjw=</DigestValue>
      </Reference>
      <Reference URI="/xl/media/image6.png?ContentType=image/png">
        <DigestMethod Algorithm="http://www.w3.org/2001/04/xmlenc#sha256"/>
        <DigestValue>0fU6ZBKqYDvRkAPZaWcE09qi04Y/f06d3L/mFoQKmjg=</DigestValue>
      </Reference>
      <Reference URI="/xl/media/image7.png?ContentType=image/png">
        <DigestMethod Algorithm="http://www.w3.org/2001/04/xmlenc#sha256"/>
        <DigestValue>aG4PTxwS8WhkssbS8+tfEdRKxJnybEQcE5pxIfzDUGs=</DigestValue>
      </Reference>
      <Reference URI="/xl/media/image8.png?ContentType=image/png">
        <DigestMethod Algorithm="http://www.w3.org/2001/04/xmlenc#sha256"/>
        <DigestValue>m8qNJOJXIojFMFEm5aUdeGOthpZTsowJTlick44GWK0=</DigestValue>
      </Reference>
      <Reference URI="/xl/media/image9.emf?ContentType=image/x-emf">
        <DigestMethod Algorithm="http://www.w3.org/2001/04/xmlenc#sha256"/>
        <DigestValue>qNgz60L4LSrw0EHR1TIzkWdAXkuN8OuYRBrSJ9ZzLHw=</DigestValue>
      </Reference>
      <Reference URI="/xl/printerSettings/printerSettings1.bin?ContentType=application/vnd.openxmlformats-officedocument.spreadsheetml.printerSettings">
        <DigestMethod Algorithm="http://www.w3.org/2001/04/xmlenc#sha256"/>
        <DigestValue>fH2/OJ1E8huSJtefp03I9Lv6BIqzeATk9gHftaxngus=</DigestValue>
      </Reference>
      <Reference URI="/xl/printerSettings/printerSettings10.bin?ContentType=application/vnd.openxmlformats-officedocument.spreadsheetml.printerSettings">
        <DigestMethod Algorithm="http://www.w3.org/2001/04/xmlenc#sha256"/>
        <DigestValue>3CGxPk97Uq36ifXXKCvTkuKE6sYFb7iYlUuHwfSYzCw=</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YkYCcrTgFYg99anWtEBIJ1ZA8LAR1gbsTRoa5OLiZhA=</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9BEDvEtLT0sYKxzC33m1GXOVCEz7eNWpAlAQTHxciJc=</DigestValue>
      </Reference>
      <Reference URI="/xl/printerSettings/printerSettings8.bin?ContentType=application/vnd.openxmlformats-officedocument.spreadsheetml.printerSettings">
        <DigestMethod Algorithm="http://www.w3.org/2001/04/xmlenc#sha256"/>
        <DigestValue>vw+sgsAPTseVai+9D65lDcjiPWdhH20kozMQZeSdqxg=</DigestValue>
      </Reference>
      <Reference URI="/xl/printerSettings/printerSettings9.bin?ContentType=application/vnd.openxmlformats-officedocument.spreadsheetml.printerSettings">
        <DigestMethod Algorithm="http://www.w3.org/2001/04/xmlenc#sha256"/>
        <DigestValue>5q383dx2o7iZLKqG0HBZLxbrnpLjyrkxQfjIqmut7Ak=</DigestValue>
      </Reference>
      <Reference URI="/xl/sharedStrings.xml?ContentType=application/vnd.openxmlformats-officedocument.spreadsheetml.sharedStrings+xml">
        <DigestMethod Algorithm="http://www.w3.org/2001/04/xmlenc#sha256"/>
        <DigestValue>pMlmJkB5KmSAz8SGZxo1zqwe7Cvp+3Y+WNL6dIlGWWY=</DigestValue>
      </Reference>
      <Reference URI="/xl/styles.xml?ContentType=application/vnd.openxmlformats-officedocument.spreadsheetml.styles+xml">
        <DigestMethod Algorithm="http://www.w3.org/2001/04/xmlenc#sha256"/>
        <DigestValue>ic69aE+tKmvNqUWRLrvVZt7p0wvFTSX4x7uw8HmCb8o=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7pPWTinXvyFMZn6rNb2qW4qpQ3rYMT4OEqG6IOF0RSE=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vDHadj42FmvZnxRyFvOIE9Gx5C20ffiKzEFf5KqFMxk=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fZeVTX+uZIomTcwfyklrbjKIM5m9RAT4r99ID2EXxog=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2kUMKqT1K0ZuUmMMn0TJmmYK47dme28RAdKhTLYR1tA=</DigestValue>
      </Reference>
      <Reference URI="/xl/worksheets/sheet10.xml?ContentType=application/vnd.openxmlformats-officedocument.spreadsheetml.worksheet+xml">
        <DigestMethod Algorithm="http://www.w3.org/2001/04/xmlenc#sha256"/>
        <DigestValue>CBi4NrFUaVgjlKE5uDBI6j6a73cBSq6SoOXMZI52gCU=</DigestValue>
      </Reference>
      <Reference URI="/xl/worksheets/sheet11.xml?ContentType=application/vnd.openxmlformats-officedocument.spreadsheetml.worksheet+xml">
        <DigestMethod Algorithm="http://www.w3.org/2001/04/xmlenc#sha256"/>
        <DigestValue>fFGrGcEu0XOYbMF/OH5a/ZgU8/uwnWu9yz03Z3/kgrY=</DigestValue>
      </Reference>
      <Reference URI="/xl/worksheets/sheet12.xml?ContentType=application/vnd.openxmlformats-officedocument.spreadsheetml.worksheet+xml">
        <DigestMethod Algorithm="http://www.w3.org/2001/04/xmlenc#sha256"/>
        <DigestValue>cKLOaNQtTzHRB1nf/7+mzRmadfD0oeWIbq55AoqZFCc=</DigestValue>
      </Reference>
      <Reference URI="/xl/worksheets/sheet13.xml?ContentType=application/vnd.openxmlformats-officedocument.spreadsheetml.worksheet+xml">
        <DigestMethod Algorithm="http://www.w3.org/2001/04/xmlenc#sha256"/>
        <DigestValue>uVoNslnB9v9S+jh7oVCfJQAtXZmllNl+4ovc5UpiNdM=</DigestValue>
      </Reference>
      <Reference URI="/xl/worksheets/sheet14.xml?ContentType=application/vnd.openxmlformats-officedocument.spreadsheetml.worksheet+xml">
        <DigestMethod Algorithm="http://www.w3.org/2001/04/xmlenc#sha256"/>
        <DigestValue>r0mDbnFdRpwfPB+nrsVs7oFsRb8gxj2RpWSN95ivqCs=</DigestValue>
      </Reference>
      <Reference URI="/xl/worksheets/sheet2.xml?ContentType=application/vnd.openxmlformats-officedocument.spreadsheetml.worksheet+xml">
        <DigestMethod Algorithm="http://www.w3.org/2001/04/xmlenc#sha256"/>
        <DigestValue>anGQe+6dHM+Zis5hiXgRS2R8NDa0/J9dP7UzGNfGcTA=</DigestValue>
      </Reference>
      <Reference URI="/xl/worksheets/sheet3.xml?ContentType=application/vnd.openxmlformats-officedocument.spreadsheetml.worksheet+xml">
        <DigestMethod Algorithm="http://www.w3.org/2001/04/xmlenc#sha256"/>
        <DigestValue>w6yHWosgyekvQYyUkA5GtShQbHu78ZBlPdcKN9QAfF0=</DigestValue>
      </Reference>
      <Reference URI="/xl/worksheets/sheet4.xml?ContentType=application/vnd.openxmlformats-officedocument.spreadsheetml.worksheet+xml">
        <DigestMethod Algorithm="http://www.w3.org/2001/04/xmlenc#sha256"/>
        <DigestValue>8IOvWZG9xowGqgMxrknFCbZAPQieX/NDWK67SDh0TjI=</DigestValue>
      </Reference>
      <Reference URI="/xl/worksheets/sheet5.xml?ContentType=application/vnd.openxmlformats-officedocument.spreadsheetml.worksheet+xml">
        <DigestMethod Algorithm="http://www.w3.org/2001/04/xmlenc#sha256"/>
        <DigestValue>BKSVIPqlb/DWoghq5SI7Sw64fhaDihG4qTjPyjT6rmE=</DigestValue>
      </Reference>
      <Reference URI="/xl/worksheets/sheet6.xml?ContentType=application/vnd.openxmlformats-officedocument.spreadsheetml.worksheet+xml">
        <DigestMethod Algorithm="http://www.w3.org/2001/04/xmlenc#sha256"/>
        <DigestValue>68+gfxBXunKdaHU4HQ4nZ7wOEQLhqjgk592PnC9rlyI=</DigestValue>
      </Reference>
      <Reference URI="/xl/worksheets/sheet7.xml?ContentType=application/vnd.openxmlformats-officedocument.spreadsheetml.worksheet+xml">
        <DigestMethod Algorithm="http://www.w3.org/2001/04/xmlenc#sha256"/>
        <DigestValue>DaeV/iRl/I1QeupFAQwGu7bGTWAFXdyHseQSrdiffSk=</DigestValue>
      </Reference>
      <Reference URI="/xl/worksheets/sheet8.xml?ContentType=application/vnd.openxmlformats-officedocument.spreadsheetml.worksheet+xml">
        <DigestMethod Algorithm="http://www.w3.org/2001/04/xmlenc#sha256"/>
        <DigestValue>8ZOdyye7cs7bzLmrYDiDCap1AjoKq4gGMUNCtPN3n74=</DigestValue>
      </Reference>
      <Reference URI="/xl/worksheets/sheet9.xml?ContentType=application/vnd.openxmlformats-officedocument.spreadsheetml.worksheet+xml">
        <DigestMethod Algorithm="http://www.w3.org/2001/04/xmlenc#sha256"/>
        <DigestValue>oNFpUM4b6yGK5reoEuTzzkoa0fPO4yQXfIWTTHhzn6s=</DigestValue>
      </Reference>
    </Manifest>
    <SignatureProperties>
      <SignatureProperty Id="idSignatureTime" Target="#idPackageSignature">
        <mdssi:SignatureTime xmlns:mdssi="http://schemas.openxmlformats.org/package/2006/digital-signature">
          <mdssi:Format>YYYY-MM-DDThh:mm:ssTZD</mdssi:Format>
          <mdssi:Value>2021-11-23T19:18:13Z</mdssi:Value>
        </mdssi:SignatureTime>
      </SignatureProperty>
    </SignatureProperties>
  </Object>
  <Object Id="idOfficeObject">
    <SignatureProperties>
      <SignatureProperty Id="idOfficeV1Details" Target="#idPackageSignature">
        <SignatureInfoV1 xmlns="http://schemas.microsoft.com/office/2006/digsig">
          <SetupID>{8566C294-3244-45E2-B6D5-A4758CD0025E}</SetupID>
          <SignatureText>DBA</SignatureText>
          <SignatureImage/>
          <SignatureComments/>
          <WindowsVersion>10.0</WindowsVersion>
          <OfficeVersion>16.0.10380/14</OfficeVersion>
          <ApplicationVersion>16.0.10380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2021-11-23T19:18:13Z</xd:SigningTime>
          <xd:SigningCertificate>
            <xd:Cert>
              <xd:CertDigest>
                <DigestMethod Algorithm="http://www.w3.org/2001/04/xmlenc#sha256"/>
                <DigestValue>4OBqmAwi54evLH1pcaGQIMAuSU+snKvbUf3IPRi0Mu0=</DigestValue>
              </xd:CertDigest>
              <xd:IssuerSerial>
                <X509IssuerName>CN=CA-CODE100 S.A., C=PY, O=CODE100 S.A., SERIALNUMBER=RUC 80080610-7</X509IssuerName>
                <X509SerialNumber>2051668721360662333565072710022995768263080627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oBAAB/AAAAAAAAAAAAAAARIwAAHRAAACBFTUYAAAEAwBsAAKoAAAAGAAAAAAAAAAAAAAAAAAAAgAcAADgEAABhAgAAXAEAAAAAAAAAAAAAAAAAAOhKCQBgTw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AAAAAAAAAAAAAAAb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AAAAAAAlAAAADAAAAAEAAABMAAAAZAAAAAAAAAAAAAAAGgEAAH8AAAAAAAAAAAAAABsBAACAAAAAIQDwAAAAAAAAAAAAAACAPwAAAAAAAAAAAACAPwAAAAAAAAAAAAAAAAAAAAAAAAAAAAAAAAAAAAAAAAAAJQAAAAwAAAAAAACAKAAAAAwAAAABAAAAJwAAABgAAAABAAAAAAAAAP///wAAAAAAJQAAAAwAAAABAAAATAAAAGQAAAAAAAAAAAAAABo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9QY7jAEK+AAAABAAAAAoAAABMAAAAAAAAAAAAAAAAAAAA//////////9gAAAAMgAzAC8AMQAxAC8AMgAwADIAMQAGAAAABgAAAAQAAAAGAAAABgAAAAQAAAAGAAAABgAAAAYAAAAGAAAASwAAAEAAAAAwAAAABQAAACAAAAABAAAAAQAAABAAAAAAAAAAAAAAABsBAACAAAAAAAAAAAAAAAAb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9QY7jAE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I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JAAAASAAAACUAAAAMAAAABAAAAFQAAABgAAAAKgAAADMAAABHAAAARwAAAAEAAAAAwP1BjuMAQioAAAAzAAAAAwAAAEwAAAAAAAAAAAAAAAAAAAD//////////1QAAABEAEIAQQAAAAsAAAAJAAAACgAAAEsAAABAAAAAMAAAAAUAAAAgAAAAAQAAAAEAAAAQAAAAAAAAAAAAAAAbAQAAgAAAAAAAAAAAAAAAGwEAAIAAAAAlAAAADAAAAAIAAAAnAAAAGAAAAAUAAAAAAAAA////AAAAAAAlAAAADAAAAAUAAABMAAAAZAAAAAAAAABQAAAAGgEAAHwAAAAAAAAAUAAAAB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kAAAAXAAAAAEAAAAAwP1BjuMAQgoAAABQAAAAHQAAAEwAAAAAAAAAAAAAAAAAAAD//////////4gAAABMAGkAYwAsACAARABvAHIAYQAgAEIAdQBzAHQAbwAgAGQAZQAgAEEAcgB6AGEAbQBlAG4AZABpAGEAd2QFAAAAAwAAAAUAAAADAAAAAwAAAAgAAAAHAAAABAAAAAYAAAADAAAABgAAAAcAAAAFAAAABAAAAAcAAAADAAAABwAAAAYAAAADAAAABwAAAAQAAAAFAAAABgAAAAkAAAAGAAAABwAAAAcAAAADAAAABgAAAEsAAABAAAAAMAAAAAUAAAAgAAAAAQAAAAEAAAAQAAAAAAAAAAAAAAAbAQAAgAAAAAAAAAAAAAAAG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EYAAABsAAAAAQAAAADA/UGO4wBCCgAAAGAAAAAIAAAATAAAAAAAAAAAAAAAAAAAAP//////////XAAAAEMATwBOAFQAQQBEAE8AUgAHAAAACQAAAAgAAAAGAAAABwAAAAgAAAAJAAAABwAAAEsAAABAAAAAMAAAAAUAAAAgAAAAAQAAAAEAAAAQAAAAAAAAAAAAAAAbAQAAgAAAAAAAAAAAAAAAGwEAAIAAAAAlAAAADAAAAAIAAAAnAAAAGAAAAAUAAAAAAAAA////AAAAAAAlAAAADAAAAAUAAABMAAAAZAAAAAkAAABwAAAAEQEAAHwAAAAJAAAAcAAAAAkBAAANAAAAIQDwAAAAAAAAAAAAAACAPwAAAAAAAAAAAACAPwAAAAAAAAAAAAAAAAAAAAAAAAAAAAAAAAAAAAAAAAAAJQAAAAwAAAAAAACAKAAAAAwAAAAFAAAAJQAAAAwAAAABAAAAGAAAAAwAAAAAAAAAEgAAAAwAAAABAAAAFgAAAAwAAAAAAAAAVAAAAFQBAAAKAAAAcAAAABABAAB8AAAAAQAAAADA/UGO4wBCCgAAAHAAAAAsAAAATAAAAAQAAAAJAAAAcAAAABIBAAB9AAAApAAAAEYAaQByAG0AYQBkAG8AIABwAG8AcgA6ACAARABPAFIAQQAgAEkAUwBBAEIARQBMACAAQgBVAFMAVABPACAARABFACAAQQBSAFoAQQBNAEUATgBEAEkAQQAGAAAAAwAAAAQAAAAJAAAABgAAAAcAAAAHAAAAAwAAAAcAAAAHAAAABAAAAAMAAAADAAAACAAAAAkAAAAHAAAABwAAAAMAAAADAAAABgAAAAcAAAAGAAAABgAAAAUAAAADAAAABgAAAAgAAAAGAAAABgAAAAkAAAADAAAACAAAAAYAAAADAAAABwAAAAcAAAAGAAAABwAAAAoAAAAGAAAACAAAAAgAAAADAAAABwAAABYAAAAMAAAAAAAAACUAAAAMAAAAAgAAAA4AAAAUAAAAAAAAABAAAAAUAAAA</Object>
  <Object Id="idInvalidSigLnImg">AQAAAGwAAAAAAAAAAAAAABoBAAB/AAAAAAAAAAAAAAARIwAAHRAAACBFTUYAAAEAXB8AALAAAAAGAAAAAAAAAAAAAAAAAAAAgAcAADgEAABhAgAAXAEAAAAAAAAAAAAAAAAAAOhKCQBgTw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AAAAAAAAAAAAAAAb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AAAAAAAlAAAADAAAAAEAAABMAAAAZAAAAAAAAAAAAAAAGgEAAH8AAAAAAAAAAAAAABsBAACAAAAAIQDwAAAAAAAAAAAAAACAPwAAAAAAAAAAAACAPwAAAAAAAAAAAAAAAAAAAAAAAAAAAAAAAAAAAAAAAAAAJQAAAAwAAAAAAACAKAAAAAwAAAABAAAAJwAAABgAAAABAAAAAAAAAP///wAAAAAAJQAAAAwAAAABAAAATAAAAGQAAAAAAAAAAAAAABo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mAQ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zAs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UGO4wBCIwAAAAQAAAAPAAAATAAAAAAAAAAAAAAAAAAAAP//////////bAAAAEYAaQByAG0AYQAgAG4AbwAgAHYA4QBsAGkAZABhAAAABgAAAAMAAAAEAAAACQAAAAYAAAADAAAABwAAAAcAAAADAAAABQAAAAYAAAADAAAAAwAAAAcAAAAGAAAASwAAAEAAAAAwAAAABQAAACAAAAABAAAAAQAAABAAAAAAAAAAAAAAABsBAACAAAAAAAAAAAAAAAAb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9QY7jAE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I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JAAAASAAAACUAAAAMAAAABAAAAFQAAABgAAAAKgAAADMAAABHAAAARwAAAAEAAAAAwP1BjuMAQioAAAAzAAAAAwAAAEwAAAAAAAAAAAAAAAAAAAD//////////1QAAABEAEIAQQAAAAsAAAAJAAAACgAAAEsAAABAAAAAMAAAAAUAAAAgAAAAAQAAAAEAAAAQAAAAAAAAAAAAAAAbAQAAgAAAAAAAAAAAAAAAGwEAAIAAAAAlAAAADAAAAAIAAAAnAAAAGAAAAAUAAAAAAAAA////AAAAAAAlAAAADAAAAAUAAABMAAAAZAAAAAAAAABQAAAAGgEAAHwAAAAAAAAAUAAAAB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kAAAAXAAAAAEAAAAAwP1BjuMAQgoAAABQAAAAHQAAAEwAAAAAAAAAAAAAAAAAAAD//////////4gAAABMAGkAYwAsACAARABvAHIAYQAgAEIAdQBzAHQAbwAgAGQAZQAgAEEAcgB6AGEAbQBlAG4AZABpAGEAAAAFAAAAAwAAAAUAAAADAAAAAwAAAAgAAAAHAAAABAAAAAYAAAADAAAABgAAAAcAAAAFAAAABAAAAAcAAAADAAAABwAAAAYAAAADAAAABwAAAAQAAAAFAAAABgAAAAkAAAAGAAAABwAAAAcAAAADAAAABgAAAEsAAABAAAAAMAAAAAUAAAAgAAAAAQAAAAEAAAAQAAAAAAAAAAAAAAAbAQAAgAAAAAAAAAAAAAAAG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EYAAABsAAAAAQAAAADA/UGO4wBCCgAAAGAAAAAIAAAATAAAAAAAAAAAAAAAAAAAAP//////////XAAAAEMATwBOAFQAQQBEAE8AUgAHAAAACQAAAAgAAAAGAAAABwAAAAgAAAAJAAAABwAAAEsAAABAAAAAMAAAAAUAAAAgAAAAAQAAAAEAAAAQAAAAAAAAAAAAAAAbAQAAgAAAAAAAAAAAAAAAGwEAAIAAAAAlAAAADAAAAAIAAAAnAAAAGAAAAAUAAAAAAAAA////AAAAAAAlAAAADAAAAAUAAABMAAAAZAAAAAkAAABwAAAAEQEAAHwAAAAJAAAAcAAAAAkBAAANAAAAIQDwAAAAAAAAAAAAAACAPwAAAAAAAAAAAACAPwAAAAAAAAAAAAAAAAAAAAAAAAAAAAAAAAAAAAAAAAAAJQAAAAwAAAAAAACAKAAAAAwAAAAFAAAAJQAAAAwAAAABAAAAGAAAAAwAAAAAAAAAEgAAAAwAAAABAAAAFgAAAAwAAAAAAAAAVAAAAFQBAAAKAAAAcAAAABABAAB8AAAAAQAAAADA/UGO4wBCCgAAAHAAAAAsAAAATAAAAAQAAAAJAAAAcAAAABIBAAB9AAAApAAAAEYAaQByAG0AYQBkAG8AIABwAG8AcgA6ACAARABPAFIAQQAgAEkAUwBBAEIARQBMACAAQgBVAFMAVABPACAARABFACAAQQBSAFoAQQBNAEUATgBEAEkAQQAGAAAAAwAAAAQAAAAJAAAABgAAAAcAAAAHAAAAAwAAAAcAAAAHAAAABAAAAAMAAAADAAAACAAAAAkAAAAHAAAABwAAAAMAAAADAAAABgAAAAcAAAAGAAAABgAAAAUAAAADAAAABgAAAAgAAAAGAAAABgAAAAkAAAADAAAACAAAAAYAAAADAAAABwAAAAcAAAAGAAAABwAAAAoAAAAGAAAACAAAAAgAAAADAAAABw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Z3zUl4dzBplh6WfqCacMPEI5lcGcv8SD3gep8dAcn4I=</DigestValue>
    </Reference>
    <Reference Type="http://www.w3.org/2000/09/xmldsig#Object" URI="#idOfficeObject">
      <DigestMethod Algorithm="http://www.w3.org/2001/04/xmlenc#sha256"/>
      <DigestValue>q8XL7qLzgLFYPAlHWJR3j2vQ8z7ik5t71BTpU0KjqpE=</DigestValue>
    </Reference>
    <Reference Type="http://uri.etsi.org/01903#SignedProperties" URI="#idSignedProperties">
      <Transforms>
        <Transform Algorithm="http://www.w3.org/TR/2001/REC-xml-c14n-20010315"/>
      </Transforms>
      <DigestMethod Algorithm="http://www.w3.org/2001/04/xmlenc#sha256"/>
      <DigestValue>F6C8B4zJURGgKbxWJhcYgTWMdnDtjyb9AMUg28jMG74=</DigestValue>
    </Reference>
    <Reference Type="http://www.w3.org/2000/09/xmldsig#Object" URI="#idValidSigLnImg">
      <DigestMethod Algorithm="http://www.w3.org/2001/04/xmlenc#sha256"/>
      <DigestValue>onUwx3HlOc/zjPIK55q+gsLPLs5jbpQjUOovu0obXi4=</DigestValue>
    </Reference>
    <Reference Type="http://www.w3.org/2000/09/xmldsig#Object" URI="#idInvalidSigLnImg">
      <DigestMethod Algorithm="http://www.w3.org/2001/04/xmlenc#sha256"/>
      <DigestValue>A8ldlD+Eyzk8+HJdFsv/zYqgvQ+W2d4LTxs81yQ+gYc=</DigestValue>
    </Reference>
  </SignedInfo>
  <SignatureValue>wiFFhYy3JaBInmXjaoij1z0ZYzIm5DEt4pXpOhRgza7Z23Iz08OwovQAHS1G2cpJglEq8klMsk9/
yP7pIim4+j8tvPAsgNfBORmeXSXJZPlBDFnpec4RRPJ8jSeQNmAqd1Mu4WajTNSU1LLX39WcGSfV
u+ZSkXGYMVGTmQEiSemv+8tf8oS63G9FID2rKwspfjtx/htq5K6M/MEMfx0TzPAGDqbNE1/4l0e/
hHFxzXTO1NUXc22w6RLgSWV0cZsBjCBRls7/0opNANDQVy+GjH9Wo61JZBdBDSOZ7E1FXEmABVKn
JXwfsqtwac1fsolIwi7D4ZfvhdqNBzWYPMl6MA==</SignatureValue>
  <KeyInfo>
    <X509Data>
      <X509Certificate>MIIIFDCCBfygAwIBAgITXAAAerMd/tlgMCqBRAAAAAB6szANBgkqhkiG9w0BAQsFADBXMRcwFQYDVQQFEw5SVUMgODAwODA2MTAtNzEVMBMGA1UEChMMQ09ERTEwMCBTLkEuMQswCQYDVQQGEwJQWTEYMBYGA1UEAxMPQ0EtQ09ERTEwMCBTLkEuMB4XDTIxMDcyMzEzMTA1MloXDTIzMDcyMzEzMTA1MlowgaoxKDAmBgNVBAMTH0RPUkEgSVNBQkVMIEJVU1RPIERFIEFSWkFNRU5ESUExFzAVBgNVBAoTDlBFUlNPTkEgRklTSUNBMQswCQYDVQQGEwJQWTEUMBIGA1UEKhMLRE9SQSBJU0FCRUwxHDAaBgNVBAQTE0JVU1RPIERFIEFSWkFNRU5ESUExETAPBgNVBAUTCENJNjkwNzgxMREwDwYDVQQLEwhGSVJNQSBGMjCCASIwDQYJKoZIhvcNAQEBBQADggEPADCCAQoCggEBAPOryQyO7JYD23oFUbllOrcXLYaoyLs6jEilPykf4acRYHZxF6NEW8pZV164nCt/rhvfHkZVg3yBiaN8CvwYQNTyFyI6CCAIWcBuezL4LY1t/6z7Zg0yRJxdivTJTICp7haGFRmhJWN6et/LTdL9/37GiCQk6DdVhT/wkOQW1YmAqOEPl5x5inq1VjUbzARAF3M8e4AKpZlvHL5tJIi14sgSIwwRonAGFHmKmDzx0AeFT0n4WoCKGoagk3wTZTwytGy+LLXhMUtvqbEJcgkmcg3nsMUbuj1igu+EerMNVEokNN87FERyeUYSVrbpXXNkrccP2jhBhv6goPiCDpM0mqkCAwEAAaOCA4MwggN/MA4GA1UdDwEB/wQEAwIF4DAMBgNVHRMBAf8EAjAAMCAGA1UdJQEB/wQWMBQGCCsGAQUFBwMCBggrBgEFBQcDBDAdBgNVHQ4EFgQUtY1SjQQ/2rI03DVm9sRqBCmctxg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AYDVR0RBB0wG4EZRE9SQS5BUlpBTUVORElBQEdNQUlMLkNPTTANBgkqhkiG9w0BAQsFAAOCAgEAbh53SVYPmVJG4ZfO0Pf4fUWhv6VUISshzrl6RLDo6C/v6XwHywWIi0sqhgOa2TkvSG+QWlkgCf06x9unknIIU6AJLztLCvRa8lh6Vv4hqGtgq8GDHkHdgysMX8xI3yED3Qjlgw/ohXBiHqUDtAnXaoJ6UWeZno/vr13r27Hw6hNhQMmHEhYOZpC31TFn9pRVDxieNj543h9yvRZscaiDS0Q+QOQETf7rEhZA+r0Gr7gGZ2/3+YMs49wVnbzP9YIUbC+rq3QMj4Qftue43Pvh2jwTUg+WLNvu3cY8guDS3pdWWGET9rk5RO9G3WJG59nJi3Os3tPQpIwV5ox/BKaj+3xiNMv0Yne0NAYs3ld3iaEru2mLdX8tgCkhuW5NaIc4y9/KCSLALYGitSctWpbcSBYjjfcDZEhlsFGfiIEZYhbSaiLfR7xTmIF2a+Lhb0kkey0UFEhPfsvGVY06UN2aUfGCRJiu+0z6qRlvBXHikClQpqRrO+Hq/L9C3ALleESJMnmsgk2P+TDdrkGNQtlHw5ZAuwkaumBwlcsvkKPae5avQREPICJA8axwVgGnZpuisgbTWFjkRk/nmX3EoXp/vpuzph4AupGQ+8InukohEz+SvWyH+t3fzHW9SUy+5osIfcC0WgDNpCbl43DC2rM6tgAHHt+HjQE8fGJzZbkt5T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8yaegbrSfS93Cs4cBqPKTj6S8x3L1j5qhQ5kxjqq6b0=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yfDF670A6qQufNZgQZOGAOnNF/CCFKI4wGaZkRQWZgQ=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tnurY5Q1aZ1eQ/bMRfyUy7Ksd0CXV6tGbe4+4RVMaYc=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LNZM6T4+3SC6QLuXegPUi9s/OGKykh70YuMbmWLRyy8=</DigestValue>
      </Reference>
      <Reference URI="/xl/drawings/drawing1.xml?ContentType=application/vnd.openxmlformats-officedocument.drawing+xml">
        <DigestMethod Algorithm="http://www.w3.org/2001/04/xmlenc#sha256"/>
        <DigestValue>uDxQje115Malia6VwOhFzHshlJs9Rgh/ymfy6K2+fdg=</DigestValue>
      </Reference>
      <Reference URI="/xl/drawings/drawing2.xml?ContentType=application/vnd.openxmlformats-officedocument.drawing+xml">
        <DigestMethod Algorithm="http://www.w3.org/2001/04/xmlenc#sha256"/>
        <DigestValue>YziTBakvuydbQhRlna5QFMOKljUKSdErV1OgTgm0PM4=</DigestValue>
      </Reference>
      <Reference URI="/xl/drawings/drawing3.xml?ContentType=application/vnd.openxmlformats-officedocument.drawing+xml">
        <DigestMethod Algorithm="http://www.w3.org/2001/04/xmlenc#sha256"/>
        <DigestValue>88n6VutJ6ot2QPiwKn/2Y/HL1k4SWhmzn2jBoebGeyc=</DigestValue>
      </Reference>
      <Reference URI="/xl/drawings/drawing4.xml?ContentType=application/vnd.openxmlformats-officedocument.drawing+xml">
        <DigestMethod Algorithm="http://www.w3.org/2001/04/xmlenc#sha256"/>
        <DigestValue>nNY47QhJBz2B9mvGv9+T9NMjREpWxb32tg+D5JRFnjQ=</DigestValue>
      </Reference>
      <Reference URI="/xl/drawings/drawing5.xml?ContentType=application/vnd.openxmlformats-officedocument.drawing+xml">
        <DigestMethod Algorithm="http://www.w3.org/2001/04/xmlenc#sha256"/>
        <DigestValue>5+aJmEz+zx6DpBWlvBMQ3R3AtgJy0MFyX0xbpiHUpw8=</DigestValue>
      </Reference>
      <Reference URI="/xl/drawings/drawing6.xml?ContentType=application/vnd.openxmlformats-officedocument.drawing+xml">
        <DigestMethod Algorithm="http://www.w3.org/2001/04/xmlenc#sha256"/>
        <DigestValue>vPMD+QsNSzWdhQjHsg2AV2ruovNi0ILqFIPEtlmoMzA=</DigestValue>
      </Reference>
      <Reference URI="/xl/drawings/vmlDrawing1.vml?ContentType=application/vnd.openxmlformats-officedocument.vmlDrawing">
        <DigestMethod Algorithm="http://www.w3.org/2001/04/xmlenc#sha256"/>
        <DigestValue>eNa9l4OmeQ3n9adGnR1rjx55rhfzYyGe00gxgHTWYjQ=</DigestValue>
      </Reference>
      <Reference URI="/xl/drawings/vmlDrawing10.vml?ContentType=application/vnd.openxmlformats-officedocument.vmlDrawing">
        <DigestMethod Algorithm="http://www.w3.org/2001/04/xmlenc#sha256"/>
        <DigestValue>uJYqNRmKQGCVQlljoRTpbW7FYHKgCZpVKkZsg5ZWHaY=</DigestValue>
      </Reference>
      <Reference URI="/xl/drawings/vmlDrawing11.vml?ContentType=application/vnd.openxmlformats-officedocument.vmlDrawing">
        <DigestMethod Algorithm="http://www.w3.org/2001/04/xmlenc#sha256"/>
        <DigestValue>gaV5GZr1/hX+NQNrpMkYoMpnkVoym8kgM6w9Uvms1k4=</DigestValue>
      </Reference>
      <Reference URI="/xl/drawings/vmlDrawing12.vml?ContentType=application/vnd.openxmlformats-officedocument.vmlDrawing">
        <DigestMethod Algorithm="http://www.w3.org/2001/04/xmlenc#sha256"/>
        <DigestValue>pscSyINhpFbhyggsat6kUJPfokmirbSZYCwwq6PKRhE=</DigestValue>
      </Reference>
      <Reference URI="/xl/drawings/vmlDrawing13.vml?ContentType=application/vnd.openxmlformats-officedocument.vmlDrawing">
        <DigestMethod Algorithm="http://www.w3.org/2001/04/xmlenc#sha256"/>
        <DigestValue>xpzurzC7RlhNB0YoYLgsJ50OoX9o9MRsDEc7+6ZLPaE=</DigestValue>
      </Reference>
      <Reference URI="/xl/drawings/vmlDrawing14.vml?ContentType=application/vnd.openxmlformats-officedocument.vmlDrawing">
        <DigestMethod Algorithm="http://www.w3.org/2001/04/xmlenc#sha256"/>
        <DigestValue>a6irHI3jxBapCspGR1acvRgS9qhU97w7Tk+GlPAk59U=</DigestValue>
      </Reference>
      <Reference URI="/xl/drawings/vmlDrawing2.vml?ContentType=application/vnd.openxmlformats-officedocument.vmlDrawing">
        <DigestMethod Algorithm="http://www.w3.org/2001/04/xmlenc#sha256"/>
        <DigestValue>/FQVint5rV/IXJcv4fO6AHcBE8MgZ3+bnR30spJTJzI=</DigestValue>
      </Reference>
      <Reference URI="/xl/drawings/vmlDrawing3.vml?ContentType=application/vnd.openxmlformats-officedocument.vmlDrawing">
        <DigestMethod Algorithm="http://www.w3.org/2001/04/xmlenc#sha256"/>
        <DigestValue>1nulUoE6V2sS9aTJ7Cn9QikW33GuCWR7GSEbiDr9JDE=</DigestValue>
      </Reference>
      <Reference URI="/xl/drawings/vmlDrawing4.vml?ContentType=application/vnd.openxmlformats-officedocument.vmlDrawing">
        <DigestMethod Algorithm="http://www.w3.org/2001/04/xmlenc#sha256"/>
        <DigestValue>w/TZR1I66XT93sxzslpfv+oasXtEijIZ2jFwTLEO7oU=</DigestValue>
      </Reference>
      <Reference URI="/xl/drawings/vmlDrawing5.vml?ContentType=application/vnd.openxmlformats-officedocument.vmlDrawing">
        <DigestMethod Algorithm="http://www.w3.org/2001/04/xmlenc#sha256"/>
        <DigestValue>Up52G/nzbtull3jC0GPyCMeA76/lY8tFCw4WBxHI3k8=</DigestValue>
      </Reference>
      <Reference URI="/xl/drawings/vmlDrawing6.vml?ContentType=application/vnd.openxmlformats-officedocument.vmlDrawing">
        <DigestMethod Algorithm="http://www.w3.org/2001/04/xmlenc#sha256"/>
        <DigestValue>PsJalnbRi5bvgAI2BMIpdrija76+pZJrpUfI+ouDQxE=</DigestValue>
      </Reference>
      <Reference URI="/xl/drawings/vmlDrawing7.vml?ContentType=application/vnd.openxmlformats-officedocument.vmlDrawing">
        <DigestMethod Algorithm="http://www.w3.org/2001/04/xmlenc#sha256"/>
        <DigestValue>8O11KX6+Kjp4cH8oz1Qn5ubnl4ArajXkdxQURcQ10rY=</DigestValue>
      </Reference>
      <Reference URI="/xl/drawings/vmlDrawing8.vml?ContentType=application/vnd.openxmlformats-officedocument.vmlDrawing">
        <DigestMethod Algorithm="http://www.w3.org/2001/04/xmlenc#sha256"/>
        <DigestValue>VGHL42kkVg5OcEppR6ZUm2B2PfFHw4p1r+VKyVW5CW4=</DigestValue>
      </Reference>
      <Reference URI="/xl/drawings/vmlDrawing9.vml?ContentType=application/vnd.openxmlformats-officedocument.vmlDrawing">
        <DigestMethod Algorithm="http://www.w3.org/2001/04/xmlenc#sha256"/>
        <DigestValue>4F/UIhJ7L984gW/SdGNOqFGeRdzooRSOLXs4p0rE8q8=</DigestValue>
      </Reference>
      <Reference URI="/xl/media/image1.png?ContentType=image/png">
        <DigestMethod Algorithm="http://www.w3.org/2001/04/xmlenc#sha256"/>
        <DigestValue>DZeqT3EYkW71AyrZlXcoWVAsjtCKj7Na0zmdTPxYwyY=</DigestValue>
      </Reference>
      <Reference URI="/xl/media/image10.emf?ContentType=image/x-emf">
        <DigestMethod Algorithm="http://www.w3.org/2001/04/xmlenc#sha256"/>
        <DigestValue>QNvcllYPwoVTPyBsBYfHilaTM/m8VcFxTRAUTzccDGk=</DigestValue>
      </Reference>
      <Reference URI="/xl/media/image11.emf?ContentType=image/x-emf">
        <DigestMethod Algorithm="http://www.w3.org/2001/04/xmlenc#sha256"/>
        <DigestValue>MYbwB3O/gIWowKZieXKB9Gdxu1ctkwT7N04VoF3PyQY=</DigestValue>
      </Reference>
      <Reference URI="/xl/media/image12.emf?ContentType=image/x-emf">
        <DigestMethod Algorithm="http://www.w3.org/2001/04/xmlenc#sha256"/>
        <DigestValue>IfZzhRwLfCAUck1RjgCZNEMfB4zVYN44AkuykESvoPw=</DigestValue>
      </Reference>
      <Reference URI="/xl/media/image2.emf?ContentType=image/x-emf">
        <DigestMethod Algorithm="http://www.w3.org/2001/04/xmlenc#sha256"/>
        <DigestValue>Pdx6Fr7HVL5ZJJedCOViksoQpqkqKLbXuKmAbyKu7fw=</DigestValue>
      </Reference>
      <Reference URI="/xl/media/image3.emf?ContentType=image/x-emf">
        <DigestMethod Algorithm="http://www.w3.org/2001/04/xmlenc#sha256"/>
        <DigestValue>JZReVvUBw935K73+j5wak+3DX0Kmb4LSOmCwzzbY8Es=</DigestValue>
      </Reference>
      <Reference URI="/xl/media/image4.png?ContentType=image/png">
        <DigestMethod Algorithm="http://www.w3.org/2001/04/xmlenc#sha256"/>
        <DigestValue>ZFOveYhwl4gae5pZO6jij11ys+YBw5dtBydY4oZ4yxw=</DigestValue>
      </Reference>
      <Reference URI="/xl/media/image5.emf?ContentType=image/x-emf">
        <DigestMethod Algorithm="http://www.w3.org/2001/04/xmlenc#sha256"/>
        <DigestValue>8i2XjJwpKDwIeHn3ey1NxLHxVmXhF3FiGbAWnTSYOjw=</DigestValue>
      </Reference>
      <Reference URI="/xl/media/image6.png?ContentType=image/png">
        <DigestMethod Algorithm="http://www.w3.org/2001/04/xmlenc#sha256"/>
        <DigestValue>0fU6ZBKqYDvRkAPZaWcE09qi04Y/f06d3L/mFoQKmjg=</DigestValue>
      </Reference>
      <Reference URI="/xl/media/image7.png?ContentType=image/png">
        <DigestMethod Algorithm="http://www.w3.org/2001/04/xmlenc#sha256"/>
        <DigestValue>aG4PTxwS8WhkssbS8+tfEdRKxJnybEQcE5pxIfzDUGs=</DigestValue>
      </Reference>
      <Reference URI="/xl/media/image8.png?ContentType=image/png">
        <DigestMethod Algorithm="http://www.w3.org/2001/04/xmlenc#sha256"/>
        <DigestValue>m8qNJOJXIojFMFEm5aUdeGOthpZTsowJTlick44GWK0=</DigestValue>
      </Reference>
      <Reference URI="/xl/media/image9.emf?ContentType=image/x-emf">
        <DigestMethod Algorithm="http://www.w3.org/2001/04/xmlenc#sha256"/>
        <DigestValue>qNgz60L4LSrw0EHR1TIzkWdAXkuN8OuYRBrSJ9ZzLHw=</DigestValue>
      </Reference>
      <Reference URI="/xl/printerSettings/printerSettings1.bin?ContentType=application/vnd.openxmlformats-officedocument.spreadsheetml.printerSettings">
        <DigestMethod Algorithm="http://www.w3.org/2001/04/xmlenc#sha256"/>
        <DigestValue>fH2/OJ1E8huSJtefp03I9Lv6BIqzeATk9gHftaxngus=</DigestValue>
      </Reference>
      <Reference URI="/xl/printerSettings/printerSettings10.bin?ContentType=application/vnd.openxmlformats-officedocument.spreadsheetml.printerSettings">
        <DigestMethod Algorithm="http://www.w3.org/2001/04/xmlenc#sha256"/>
        <DigestValue>3CGxPk97Uq36ifXXKCvTkuKE6sYFb7iYlUuHwfSYzCw=</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YkYCcrTgFYg99anWtEBIJ1ZA8LAR1gbsTRoa5OLiZhA=</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9BEDvEtLT0sYKxzC33m1GXOVCEz7eNWpAlAQTHxciJc=</DigestValue>
      </Reference>
      <Reference URI="/xl/printerSettings/printerSettings8.bin?ContentType=application/vnd.openxmlformats-officedocument.spreadsheetml.printerSettings">
        <DigestMethod Algorithm="http://www.w3.org/2001/04/xmlenc#sha256"/>
        <DigestValue>vw+sgsAPTseVai+9D65lDcjiPWdhH20kozMQZeSdqxg=</DigestValue>
      </Reference>
      <Reference URI="/xl/printerSettings/printerSettings9.bin?ContentType=application/vnd.openxmlformats-officedocument.spreadsheetml.printerSettings">
        <DigestMethod Algorithm="http://www.w3.org/2001/04/xmlenc#sha256"/>
        <DigestValue>5q383dx2o7iZLKqG0HBZLxbrnpLjyrkxQfjIqmut7Ak=</DigestValue>
      </Reference>
      <Reference URI="/xl/sharedStrings.xml?ContentType=application/vnd.openxmlformats-officedocument.spreadsheetml.sharedStrings+xml">
        <DigestMethod Algorithm="http://www.w3.org/2001/04/xmlenc#sha256"/>
        <DigestValue>pMlmJkB5KmSAz8SGZxo1zqwe7Cvp+3Y+WNL6dIlGWWY=</DigestValue>
      </Reference>
      <Reference URI="/xl/styles.xml?ContentType=application/vnd.openxmlformats-officedocument.spreadsheetml.styles+xml">
        <DigestMethod Algorithm="http://www.w3.org/2001/04/xmlenc#sha256"/>
        <DigestValue>ic69aE+tKmvNqUWRLrvVZt7p0wvFTSX4x7uw8HmCb8o=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7pPWTinXvyFMZn6rNb2qW4qpQ3rYMT4OEqG6IOF0RSE=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vDHadj42FmvZnxRyFvOIE9Gx5C20ffiKzEFf5KqFMxk=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fZeVTX+uZIomTcwfyklrbjKIM5m9RAT4r99ID2EXxog=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2kUMKqT1K0ZuUmMMn0TJmmYK47dme28RAdKhTLYR1tA=</DigestValue>
      </Reference>
      <Reference URI="/xl/worksheets/sheet10.xml?ContentType=application/vnd.openxmlformats-officedocument.spreadsheetml.worksheet+xml">
        <DigestMethod Algorithm="http://www.w3.org/2001/04/xmlenc#sha256"/>
        <DigestValue>CBi4NrFUaVgjlKE5uDBI6j6a73cBSq6SoOXMZI52gCU=</DigestValue>
      </Reference>
      <Reference URI="/xl/worksheets/sheet11.xml?ContentType=application/vnd.openxmlformats-officedocument.spreadsheetml.worksheet+xml">
        <DigestMethod Algorithm="http://www.w3.org/2001/04/xmlenc#sha256"/>
        <DigestValue>fFGrGcEu0XOYbMF/OH5a/ZgU8/uwnWu9yz03Z3/kgrY=</DigestValue>
      </Reference>
      <Reference URI="/xl/worksheets/sheet12.xml?ContentType=application/vnd.openxmlformats-officedocument.spreadsheetml.worksheet+xml">
        <DigestMethod Algorithm="http://www.w3.org/2001/04/xmlenc#sha256"/>
        <DigestValue>cKLOaNQtTzHRB1nf/7+mzRmadfD0oeWIbq55AoqZFCc=</DigestValue>
      </Reference>
      <Reference URI="/xl/worksheets/sheet13.xml?ContentType=application/vnd.openxmlformats-officedocument.spreadsheetml.worksheet+xml">
        <DigestMethod Algorithm="http://www.w3.org/2001/04/xmlenc#sha256"/>
        <DigestValue>uVoNslnB9v9S+jh7oVCfJQAtXZmllNl+4ovc5UpiNdM=</DigestValue>
      </Reference>
      <Reference URI="/xl/worksheets/sheet14.xml?ContentType=application/vnd.openxmlformats-officedocument.spreadsheetml.worksheet+xml">
        <DigestMethod Algorithm="http://www.w3.org/2001/04/xmlenc#sha256"/>
        <DigestValue>r0mDbnFdRpwfPB+nrsVs7oFsRb8gxj2RpWSN95ivqCs=</DigestValue>
      </Reference>
      <Reference URI="/xl/worksheets/sheet2.xml?ContentType=application/vnd.openxmlformats-officedocument.spreadsheetml.worksheet+xml">
        <DigestMethod Algorithm="http://www.w3.org/2001/04/xmlenc#sha256"/>
        <DigestValue>anGQe+6dHM+Zis5hiXgRS2R8NDa0/J9dP7UzGNfGcTA=</DigestValue>
      </Reference>
      <Reference URI="/xl/worksheets/sheet3.xml?ContentType=application/vnd.openxmlformats-officedocument.spreadsheetml.worksheet+xml">
        <DigestMethod Algorithm="http://www.w3.org/2001/04/xmlenc#sha256"/>
        <DigestValue>w6yHWosgyekvQYyUkA5GtShQbHu78ZBlPdcKN9QAfF0=</DigestValue>
      </Reference>
      <Reference URI="/xl/worksheets/sheet4.xml?ContentType=application/vnd.openxmlformats-officedocument.spreadsheetml.worksheet+xml">
        <DigestMethod Algorithm="http://www.w3.org/2001/04/xmlenc#sha256"/>
        <DigestValue>8IOvWZG9xowGqgMxrknFCbZAPQieX/NDWK67SDh0TjI=</DigestValue>
      </Reference>
      <Reference URI="/xl/worksheets/sheet5.xml?ContentType=application/vnd.openxmlformats-officedocument.spreadsheetml.worksheet+xml">
        <DigestMethod Algorithm="http://www.w3.org/2001/04/xmlenc#sha256"/>
        <DigestValue>BKSVIPqlb/DWoghq5SI7Sw64fhaDihG4qTjPyjT6rmE=</DigestValue>
      </Reference>
      <Reference URI="/xl/worksheets/sheet6.xml?ContentType=application/vnd.openxmlformats-officedocument.spreadsheetml.worksheet+xml">
        <DigestMethod Algorithm="http://www.w3.org/2001/04/xmlenc#sha256"/>
        <DigestValue>68+gfxBXunKdaHU4HQ4nZ7wOEQLhqjgk592PnC9rlyI=</DigestValue>
      </Reference>
      <Reference URI="/xl/worksheets/sheet7.xml?ContentType=application/vnd.openxmlformats-officedocument.spreadsheetml.worksheet+xml">
        <DigestMethod Algorithm="http://www.w3.org/2001/04/xmlenc#sha256"/>
        <DigestValue>DaeV/iRl/I1QeupFAQwGu7bGTWAFXdyHseQSrdiffSk=</DigestValue>
      </Reference>
      <Reference URI="/xl/worksheets/sheet8.xml?ContentType=application/vnd.openxmlformats-officedocument.spreadsheetml.worksheet+xml">
        <DigestMethod Algorithm="http://www.w3.org/2001/04/xmlenc#sha256"/>
        <DigestValue>8ZOdyye7cs7bzLmrYDiDCap1AjoKq4gGMUNCtPN3n74=</DigestValue>
      </Reference>
      <Reference URI="/xl/worksheets/sheet9.xml?ContentType=application/vnd.openxmlformats-officedocument.spreadsheetml.worksheet+xml">
        <DigestMethod Algorithm="http://www.w3.org/2001/04/xmlenc#sha256"/>
        <DigestValue>oNFpUM4b6yGK5reoEuTzzkoa0fPO4yQXfIWTTHhzn6s=</DigestValue>
      </Reference>
    </Manifest>
    <SignatureProperties>
      <SignatureProperty Id="idSignatureTime" Target="#idPackageSignature">
        <mdssi:SignatureTime xmlns:mdssi="http://schemas.openxmlformats.org/package/2006/digital-signature">
          <mdssi:Format>YYYY-MM-DDThh:mm:ssTZD</mdssi:Format>
          <mdssi:Value>2021-11-23T19:18:21Z</mdssi:Value>
        </mdssi:SignatureTime>
      </SignatureProperty>
    </SignatureProperties>
  </Object>
  <Object Id="idOfficeObject">
    <SignatureProperties>
      <SignatureProperty Id="idOfficeV1Details" Target="#idPackageSignature">
        <SignatureInfoV1 xmlns="http://schemas.microsoft.com/office/2006/digsig">
          <SetupID>{71608D7C-4824-459C-A53D-41550EE8E6B9}</SetupID>
          <SignatureText>DBA</SignatureText>
          <SignatureImage/>
          <SignatureComments/>
          <WindowsVersion>10.0</WindowsVersion>
          <OfficeVersion>16.0.10380/14</OfficeVersion>
          <ApplicationVersion>16.0.10380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2021-11-23T19:18:21Z</xd:SigningTime>
          <xd:SigningCertificate>
            <xd:Cert>
              <xd:CertDigest>
                <DigestMethod Algorithm="http://www.w3.org/2001/04/xmlenc#sha256"/>
                <DigestValue>4OBqmAwi54evLH1pcaGQIMAuSU+snKvbUf3IPRi0Mu0=</DigestValue>
              </xd:CertDigest>
              <xd:IssuerSerial>
                <X509IssuerName>CN=CA-CODE100 S.A., C=PY, O=CODE100 S.A., SERIALNUMBER=RUC 80080610-7</X509IssuerName>
                <X509SerialNumber>2051668721360662333565072710022995768263080627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oBAAB/AAAAAAAAAAAAAAARIwAAHRAAACBFTUYAAAEAwBsAAKoAAAAGAAAAAAAAAAAAAAAAAAAAgAcAADgEAABhAgAAXAEAAAAAAAAAAAAAAAAAAOhKCQBgTw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AAAAAAAAAAAAAAAb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AAAAAAAlAAAADAAAAAEAAABMAAAAZAAAAAAAAAAAAAAAGgEAAH8AAAAAAAAAAAAAABsBAACAAAAAIQDwAAAAAAAAAAAAAACAPwAAAAAAAAAAAACAPwAAAAAAAAAAAAAAAAAAAAAAAAAAAAAAAAAAAAAAAAAAJQAAAAwAAAAAAACAKAAAAAwAAAABAAAAJwAAABgAAAABAAAAAAAAAP///wAAAAAAJQAAAAwAAAABAAAATAAAAGQAAAAAAAAAAAAAABo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9QY7jAEK+AAAABAAAAAoAAABMAAAAAAAAAAAAAAAAAAAA//////////9gAAAAMgAzAC8AMQAxAC8AMgAwADIAMQAGAAAABgAAAAQAAAAGAAAABgAAAAQAAAAGAAAABgAAAAYAAAAGAAAASwAAAEAAAAAwAAAABQAAACAAAAABAAAAAQAAABAAAAAAAAAAAAAAABsBAACAAAAAAAAAAAAAAAAb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9QY7jAE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I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JAAAASAAAACUAAAAMAAAABAAAAFQAAABgAAAAKgAAADMAAABHAAAARwAAAAEAAAAAwP1BjuMAQioAAAAzAAAAAwAAAEwAAAAAAAAAAAAAAAAAAAD//////////1QAAABEAEIAQQAAAAsAAAAJAAAACgAAAEsAAABAAAAAMAAAAAUAAAAgAAAAAQAAAAEAAAAQAAAAAAAAAAAAAAAbAQAAgAAAAAAAAAAAAAAAGwEAAIAAAAAlAAAADAAAAAIAAAAnAAAAGAAAAAUAAAAAAAAA////AAAAAAAlAAAADAAAAAUAAABMAAAAZAAAAAAAAABQAAAAGgEAAHwAAAAAAAAAUAAAAB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kAAAAXAAAAAEAAAAAwP1BjuMAQgoAAABQAAAAHQAAAEwAAAAAAAAAAAAAAAAAAAD//////////4gAAABMAGkAYwAsACAARABvAHIAYQAgAEIAdQBzAHQAbwAgAGQAZQAgAEEAcgB6AGEAbQBlAG4AZABpAGEAd2QFAAAAAwAAAAUAAAADAAAAAwAAAAgAAAAHAAAABAAAAAYAAAADAAAABgAAAAcAAAAFAAAABAAAAAcAAAADAAAABwAAAAYAAAADAAAABwAAAAQAAAAFAAAABgAAAAkAAAAGAAAABwAAAAcAAAADAAAABgAAAEsAAABAAAAAMAAAAAUAAAAgAAAAAQAAAAEAAAAQAAAAAAAAAAAAAAAbAQAAgAAAAAAAAAAAAAAAG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EYAAABsAAAAAQAAAADA/UGO4wBCCgAAAGAAAAAIAAAATAAAAAAAAAAAAAAAAAAAAP//////////XAAAAEMATwBOAFQAQQBEAE8AUgAHAAAACQAAAAgAAAAGAAAABwAAAAgAAAAJAAAABwAAAEsAAABAAAAAMAAAAAUAAAAgAAAAAQAAAAEAAAAQAAAAAAAAAAAAAAAbAQAAgAAAAAAAAAAAAAAAGwEAAIAAAAAlAAAADAAAAAIAAAAnAAAAGAAAAAUAAAAAAAAA////AAAAAAAlAAAADAAAAAUAAABMAAAAZAAAAAkAAABwAAAAEQEAAHwAAAAJAAAAcAAAAAkBAAANAAAAIQDwAAAAAAAAAAAAAACAPwAAAAAAAAAAAACAPwAAAAAAAAAAAAAAAAAAAAAAAAAAAAAAAAAAAAAAAAAAJQAAAAwAAAAAAACAKAAAAAwAAAAFAAAAJQAAAAwAAAABAAAAGAAAAAwAAAAAAAAAEgAAAAwAAAABAAAAFgAAAAwAAAAAAAAAVAAAAFQBAAAKAAAAcAAAABABAAB8AAAAAQAAAADA/UGO4wBCCgAAAHAAAAAsAAAATAAAAAQAAAAJAAAAcAAAABIBAAB9AAAApAAAAEYAaQByAG0AYQBkAG8AIABwAG8AcgA6ACAARABPAFIAQQAgAEkAUwBBAEIARQBMACAAQgBVAFMAVABPACAARABFACAAQQBSAFoAQQBNAEUATgBEAEkAQQAGAAAAAwAAAAQAAAAJAAAABgAAAAcAAAAHAAAAAwAAAAcAAAAHAAAABAAAAAMAAAADAAAACAAAAAkAAAAHAAAABwAAAAMAAAADAAAABgAAAAcAAAAGAAAABgAAAAUAAAADAAAABgAAAAgAAAAGAAAABgAAAAkAAAADAAAACAAAAAYAAAADAAAABwAAAAcAAAAGAAAABwAAAAoAAAAGAAAACAAAAAgAAAADAAAABwAAABYAAAAMAAAAAAAAACUAAAAMAAAAAgAAAA4AAAAUAAAAAAAAABAAAAAUAAAA</Object>
  <Object Id="idInvalidSigLnImg">AQAAAGwAAAAAAAAAAAAAABoBAAB/AAAAAAAAAAAAAAARIwAAHRAAACBFTUYAAAEAXB8AALAAAAAGAAAAAAAAAAAAAAAAAAAAgAcAADgEAABhAgAAXAEAAAAAAAAAAAAAAAAAAOhKCQBgTw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AAAAAAAAAAAAAAAb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AAAAAAAlAAAADAAAAAEAAABMAAAAZAAAAAAAAAAAAAAAGgEAAH8AAAAAAAAAAAAAABsBAACAAAAAIQDwAAAAAAAAAAAAAACAPwAAAAAAAAAAAACAPwAAAAAAAAAAAAAAAAAAAAAAAAAAAAAAAAAAAAAAAAAAJQAAAAwAAAAAAACAKAAAAAwAAAABAAAAJwAAABgAAAABAAAAAAAAAP///wAAAAAAJQAAAAwAAAABAAAATAAAAGQAAAAAAAAAAAAAABo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mAQ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780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UGO4wBCIwAAAAQAAAAPAAAATAAAAAAAAAAAAAAAAAAAAP//////////bAAAAEYAaQByAG0AYQAgAG4AbwAgAHYA4QBsAGkAZABhAAAABgAAAAMAAAAEAAAACQAAAAYAAAADAAAABwAAAAcAAAADAAAABQAAAAYAAAADAAAAAwAAAAcAAAAGAAAASwAAAEAAAAAwAAAABQAAACAAAAABAAAAAQAAABAAAAAAAAAAAAAAABsBAACAAAAAAAAAAAAAAAAb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9QY7jAE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I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JAAAASAAAACUAAAAMAAAABAAAAFQAAABgAAAAKgAAADMAAABHAAAARwAAAAEAAAAAwP1BjuMAQioAAAAzAAAAAwAAAEwAAAAAAAAAAAAAAAAAAAD//////////1QAAABEAEIAQQAAAAsAAAAJAAAACgAAAEsAAABAAAAAMAAAAAUAAAAgAAAAAQAAAAEAAAAQAAAAAAAAAAAAAAAbAQAAgAAAAAAAAAAAAAAAGwEAAIAAAAAlAAAADAAAAAIAAAAnAAAAGAAAAAUAAAAAAAAA////AAAAAAAlAAAADAAAAAUAAABMAAAAZAAAAAAAAABQAAAAGgEAAHwAAAAAAAAAUAAAAB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kAAAAXAAAAAEAAAAAwP1BjuMAQgoAAABQAAAAHQAAAEwAAAAAAAAAAAAAAAAAAAD//////////4gAAABMAGkAYwAsACAARABvAHIAYQAgAEIAdQBzAHQAbwAgAGQAZQAgAEEAcgB6AGEAbQBlAG4AZABpAGEAAAAFAAAAAwAAAAUAAAADAAAAAwAAAAgAAAAHAAAABAAAAAYAAAADAAAABgAAAAcAAAAFAAAABAAAAAcAAAADAAAABwAAAAYAAAADAAAABwAAAAQAAAAFAAAABgAAAAkAAAAGAAAABwAAAAcAAAADAAAABgAAAEsAAABAAAAAMAAAAAUAAAAgAAAAAQAAAAEAAAAQAAAAAAAAAAAAAAAbAQAAgAAAAAAAAAAAAAAAG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EYAAABsAAAAAQAAAADA/UGO4wBCCgAAAGAAAAAIAAAATAAAAAAAAAAAAAAAAAAAAP//////////XAAAAEMATwBOAFQAQQBEAE8AUgAHAAAACQAAAAgAAAAGAAAABwAAAAgAAAAJAAAABwAAAEsAAABAAAAAMAAAAAUAAAAgAAAAAQAAAAEAAAAQAAAAAAAAAAAAAAAbAQAAgAAAAAAAAAAAAAAAGwEAAIAAAAAlAAAADAAAAAIAAAAnAAAAGAAAAAUAAAAAAAAA////AAAAAAAlAAAADAAAAAUAAABMAAAAZAAAAAkAAABwAAAAEQEAAHwAAAAJAAAAcAAAAAkBAAANAAAAIQDwAAAAAAAAAAAAAACAPwAAAAAAAAAAAACAPwAAAAAAAAAAAAAAAAAAAAAAAAAAAAAAAAAAAAAAAAAAJQAAAAwAAAAAAACAKAAAAAwAAAAFAAAAJQAAAAwAAAABAAAAGAAAAAwAAAAAAAAAEgAAAAwAAAABAAAAFgAAAAwAAAAAAAAAVAAAAFQBAAAKAAAAcAAAABABAAB8AAAAAQAAAADA/UGO4wBCCgAAAHAAAAAsAAAATAAAAAQAAAAJAAAAcAAAABIBAAB9AAAApAAAAEYAaQByAG0AYQBkAG8AIABwAG8AcgA6ACAARABPAFIAQQAgAEkAUwBBAEIARQBMACAAQgBVAFMAVABPACAARABFACAAQQBSAFoAQQBNAEUATgBEAEkAQQAGAAAAAwAAAAQAAAAJAAAABgAAAAcAAAAHAAAAAwAAAAcAAAAHAAAABAAAAAMAAAADAAAACAAAAAkAAAAHAAAABwAAAAMAAAADAAAABgAAAAcAAAAGAAAABgAAAAUAAAADAAAABgAAAAgAAAAGAAAABgAAAAkAAAADAAAACAAAAAYAAAADAAAABwAAAAcAAAAGAAAABwAAAAoAAAAGAAAACAAAAAgAAAADAAAABw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r/xnN+So5X+yAfYykwAyYbzNDQ17Ncab/e2wSqByHUY=</DigestValue>
    </Reference>
    <Reference Type="http://www.w3.org/2000/09/xmldsig#Object" URI="#idOfficeObject">
      <DigestMethod Algorithm="http://www.w3.org/2001/04/xmlenc#sha256"/>
      <DigestValue>tFWJxNrU+7AhRSTcu1pAeXMOn0rccL7WvtimAe42rH0=</DigestValue>
    </Reference>
    <Reference Type="http://uri.etsi.org/01903#SignedProperties" URI="#idSignedProperties">
      <Transforms>
        <Transform Algorithm="http://www.w3.org/TR/2001/REC-xml-c14n-20010315"/>
      </Transforms>
      <DigestMethod Algorithm="http://www.w3.org/2001/04/xmlenc#sha256"/>
      <DigestValue>sgeNiGeSbrSbQXqtc48NdgyANsfvHfNwbAIfKA5XEmA=</DigestValue>
    </Reference>
    <Reference Type="http://www.w3.org/2000/09/xmldsig#Object" URI="#idValidSigLnImg">
      <DigestMethod Algorithm="http://www.w3.org/2001/04/xmlenc#sha256"/>
      <DigestValue>ZuQQtaTniaQJIE1jVZpXGyqMoCdZ7QxBGmduc+3ClIQ=</DigestValue>
    </Reference>
    <Reference Type="http://www.w3.org/2000/09/xmldsig#Object" URI="#idInvalidSigLnImg">
      <DigestMethod Algorithm="http://www.w3.org/2001/04/xmlenc#sha256"/>
      <DigestValue>3x2Grr8DSPLe7YliFfNp6fMuiMpjiKaJtkFQ3YpP76Y=</DigestValue>
    </Reference>
  </SignedInfo>
  <SignatureValue>1zz/9Fs3XhWKsJZBctd+iiffeP/e9480b1zaGMOPSvvqDzj2H/3EyS4w3XNGWVuvWPFkXB3OlFAd
nmjFgfltyrbAQmMc/WuHz25MECwXNrtFtd6pTS6AJYYlHopspkfk7ehkN9opeipa1H/gcCB/WTIs
9ZfZVc7UxXbBFcwF/Y04qaw043f79tRH6UyIu+Akp7CQY8fZhVNLU/wAtezr5IhBu4srscFU+E4R
LDhDhaSqgVgxbokL1L215OtcyH+3I+FIgfZI1Q3yV8aRGpn2Y2MIIxoG4ckamnAbfCwQyyaM1ewJ
lKebBYSqZL5D7BGju+ZVrS7Ewmdgz9irEPN5yg==</SignatureValue>
  <KeyInfo>
    <X509Data>
      <X509Certificate>MIIIFDCCBfygAwIBAgITXAAAerMd/tlgMCqBRAAAAAB6szANBgkqhkiG9w0BAQsFADBXMRcwFQYDVQQFEw5SVUMgODAwODA2MTAtNzEVMBMGA1UEChMMQ09ERTEwMCBTLkEuMQswCQYDVQQGEwJQWTEYMBYGA1UEAxMPQ0EtQ09ERTEwMCBTLkEuMB4XDTIxMDcyMzEzMTA1MloXDTIzMDcyMzEzMTA1MlowgaoxKDAmBgNVBAMTH0RPUkEgSVNBQkVMIEJVU1RPIERFIEFSWkFNRU5ESUExFzAVBgNVBAoTDlBFUlNPTkEgRklTSUNBMQswCQYDVQQGEwJQWTEUMBIGA1UEKhMLRE9SQSBJU0FCRUwxHDAaBgNVBAQTE0JVU1RPIERFIEFSWkFNRU5ESUExETAPBgNVBAUTCENJNjkwNzgxMREwDwYDVQQLEwhGSVJNQSBGMjCCASIwDQYJKoZIhvcNAQEBBQADggEPADCCAQoCggEBAPOryQyO7JYD23oFUbllOrcXLYaoyLs6jEilPykf4acRYHZxF6NEW8pZV164nCt/rhvfHkZVg3yBiaN8CvwYQNTyFyI6CCAIWcBuezL4LY1t/6z7Zg0yRJxdivTJTICp7haGFRmhJWN6et/LTdL9/37GiCQk6DdVhT/wkOQW1YmAqOEPl5x5inq1VjUbzARAF3M8e4AKpZlvHL5tJIi14sgSIwwRonAGFHmKmDzx0AeFT0n4WoCKGoagk3wTZTwytGy+LLXhMUtvqbEJcgkmcg3nsMUbuj1igu+EerMNVEokNN87FERyeUYSVrbpXXNkrccP2jhBhv6goPiCDpM0mqkCAwEAAaOCA4MwggN/MA4GA1UdDwEB/wQEAwIF4DAMBgNVHRMBAf8EAjAAMCAGA1UdJQEB/wQWMBQGCCsGAQUFBwMCBggrBgEFBQcDBDAdBgNVHQ4EFgQUtY1SjQQ/2rI03DVm9sRqBCmctxg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AYDVR0RBB0wG4EZRE9SQS5BUlpBTUVORElBQEdNQUlMLkNPTTANBgkqhkiG9w0BAQsFAAOCAgEAbh53SVYPmVJG4ZfO0Pf4fUWhv6VUISshzrl6RLDo6C/v6XwHywWIi0sqhgOa2TkvSG+QWlkgCf06x9unknIIU6AJLztLCvRa8lh6Vv4hqGtgq8GDHkHdgysMX8xI3yED3Qjlgw/ohXBiHqUDtAnXaoJ6UWeZno/vr13r27Hw6hNhQMmHEhYOZpC31TFn9pRVDxieNj543h9yvRZscaiDS0Q+QOQETf7rEhZA+r0Gr7gGZ2/3+YMs49wVnbzP9YIUbC+rq3QMj4Qftue43Pvh2jwTUg+WLNvu3cY8guDS3pdWWGET9rk5RO9G3WJG59nJi3Os3tPQpIwV5ox/BKaj+3xiNMv0Yne0NAYs3ld3iaEru2mLdX8tgCkhuW5NaIc4y9/KCSLALYGitSctWpbcSBYjjfcDZEhlsFGfiIEZYhbSaiLfR7xTmIF2a+Lhb0kkey0UFEhPfsvGVY06UN2aUfGCRJiu+0z6qRlvBXHikClQpqRrO+Hq/L9C3ALleESJMnmsgk2P+TDdrkGNQtlHw5ZAuwkaumBwlcsvkKPae5avQREPICJA8axwVgGnZpuisgbTWFjkRk/nmX3EoXp/vpuzph4AupGQ+8InukohEz+SvWyH+t3fzHW9SUy+5osIfcC0WgDNpCbl43DC2rM6tgAHHt+HjQE8fGJzZbkt5T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8yaegbrSfS93Cs4cBqPKTj6S8x3L1j5qhQ5kxjqq6b0=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yfDF670A6qQufNZgQZOGAOnNF/CCFKI4wGaZkRQWZgQ=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tnurY5Q1aZ1eQ/bMRfyUy7Ksd0CXV6tGbe4+4RVMaYc=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LNZM6T4+3SC6QLuXegPUi9s/OGKykh70YuMbmWLRyy8=</DigestValue>
      </Reference>
      <Reference URI="/xl/drawings/drawing1.xml?ContentType=application/vnd.openxmlformats-officedocument.drawing+xml">
        <DigestMethod Algorithm="http://www.w3.org/2001/04/xmlenc#sha256"/>
        <DigestValue>uDxQje115Malia6VwOhFzHshlJs9Rgh/ymfy6K2+fdg=</DigestValue>
      </Reference>
      <Reference URI="/xl/drawings/drawing2.xml?ContentType=application/vnd.openxmlformats-officedocument.drawing+xml">
        <DigestMethod Algorithm="http://www.w3.org/2001/04/xmlenc#sha256"/>
        <DigestValue>YziTBakvuydbQhRlna5QFMOKljUKSdErV1OgTgm0PM4=</DigestValue>
      </Reference>
      <Reference URI="/xl/drawings/drawing3.xml?ContentType=application/vnd.openxmlformats-officedocument.drawing+xml">
        <DigestMethod Algorithm="http://www.w3.org/2001/04/xmlenc#sha256"/>
        <DigestValue>88n6VutJ6ot2QPiwKn/2Y/HL1k4SWhmzn2jBoebGeyc=</DigestValue>
      </Reference>
      <Reference URI="/xl/drawings/drawing4.xml?ContentType=application/vnd.openxmlformats-officedocument.drawing+xml">
        <DigestMethod Algorithm="http://www.w3.org/2001/04/xmlenc#sha256"/>
        <DigestValue>nNY47QhJBz2B9mvGv9+T9NMjREpWxb32tg+D5JRFnjQ=</DigestValue>
      </Reference>
      <Reference URI="/xl/drawings/drawing5.xml?ContentType=application/vnd.openxmlformats-officedocument.drawing+xml">
        <DigestMethod Algorithm="http://www.w3.org/2001/04/xmlenc#sha256"/>
        <DigestValue>5+aJmEz+zx6DpBWlvBMQ3R3AtgJy0MFyX0xbpiHUpw8=</DigestValue>
      </Reference>
      <Reference URI="/xl/drawings/drawing6.xml?ContentType=application/vnd.openxmlformats-officedocument.drawing+xml">
        <DigestMethod Algorithm="http://www.w3.org/2001/04/xmlenc#sha256"/>
        <DigestValue>vPMD+QsNSzWdhQjHsg2AV2ruovNi0ILqFIPEtlmoMzA=</DigestValue>
      </Reference>
      <Reference URI="/xl/drawings/vmlDrawing1.vml?ContentType=application/vnd.openxmlformats-officedocument.vmlDrawing">
        <DigestMethod Algorithm="http://www.w3.org/2001/04/xmlenc#sha256"/>
        <DigestValue>eNa9l4OmeQ3n9adGnR1rjx55rhfzYyGe00gxgHTWYjQ=</DigestValue>
      </Reference>
      <Reference URI="/xl/drawings/vmlDrawing10.vml?ContentType=application/vnd.openxmlformats-officedocument.vmlDrawing">
        <DigestMethod Algorithm="http://www.w3.org/2001/04/xmlenc#sha256"/>
        <DigestValue>uJYqNRmKQGCVQlljoRTpbW7FYHKgCZpVKkZsg5ZWHaY=</DigestValue>
      </Reference>
      <Reference URI="/xl/drawings/vmlDrawing11.vml?ContentType=application/vnd.openxmlformats-officedocument.vmlDrawing">
        <DigestMethod Algorithm="http://www.w3.org/2001/04/xmlenc#sha256"/>
        <DigestValue>gaV5GZr1/hX+NQNrpMkYoMpnkVoym8kgM6w9Uvms1k4=</DigestValue>
      </Reference>
      <Reference URI="/xl/drawings/vmlDrawing12.vml?ContentType=application/vnd.openxmlformats-officedocument.vmlDrawing">
        <DigestMethod Algorithm="http://www.w3.org/2001/04/xmlenc#sha256"/>
        <DigestValue>pscSyINhpFbhyggsat6kUJPfokmirbSZYCwwq6PKRhE=</DigestValue>
      </Reference>
      <Reference URI="/xl/drawings/vmlDrawing13.vml?ContentType=application/vnd.openxmlformats-officedocument.vmlDrawing">
        <DigestMethod Algorithm="http://www.w3.org/2001/04/xmlenc#sha256"/>
        <DigestValue>xpzurzC7RlhNB0YoYLgsJ50OoX9o9MRsDEc7+6ZLPaE=</DigestValue>
      </Reference>
      <Reference URI="/xl/drawings/vmlDrawing14.vml?ContentType=application/vnd.openxmlformats-officedocument.vmlDrawing">
        <DigestMethod Algorithm="http://www.w3.org/2001/04/xmlenc#sha256"/>
        <DigestValue>a6irHI3jxBapCspGR1acvRgS9qhU97w7Tk+GlPAk59U=</DigestValue>
      </Reference>
      <Reference URI="/xl/drawings/vmlDrawing2.vml?ContentType=application/vnd.openxmlformats-officedocument.vmlDrawing">
        <DigestMethod Algorithm="http://www.w3.org/2001/04/xmlenc#sha256"/>
        <DigestValue>/FQVint5rV/IXJcv4fO6AHcBE8MgZ3+bnR30spJTJzI=</DigestValue>
      </Reference>
      <Reference URI="/xl/drawings/vmlDrawing3.vml?ContentType=application/vnd.openxmlformats-officedocument.vmlDrawing">
        <DigestMethod Algorithm="http://www.w3.org/2001/04/xmlenc#sha256"/>
        <DigestValue>1nulUoE6V2sS9aTJ7Cn9QikW33GuCWR7GSEbiDr9JDE=</DigestValue>
      </Reference>
      <Reference URI="/xl/drawings/vmlDrawing4.vml?ContentType=application/vnd.openxmlformats-officedocument.vmlDrawing">
        <DigestMethod Algorithm="http://www.w3.org/2001/04/xmlenc#sha256"/>
        <DigestValue>w/TZR1I66XT93sxzslpfv+oasXtEijIZ2jFwTLEO7oU=</DigestValue>
      </Reference>
      <Reference URI="/xl/drawings/vmlDrawing5.vml?ContentType=application/vnd.openxmlformats-officedocument.vmlDrawing">
        <DigestMethod Algorithm="http://www.w3.org/2001/04/xmlenc#sha256"/>
        <DigestValue>Up52G/nzbtull3jC0GPyCMeA76/lY8tFCw4WBxHI3k8=</DigestValue>
      </Reference>
      <Reference URI="/xl/drawings/vmlDrawing6.vml?ContentType=application/vnd.openxmlformats-officedocument.vmlDrawing">
        <DigestMethod Algorithm="http://www.w3.org/2001/04/xmlenc#sha256"/>
        <DigestValue>PsJalnbRi5bvgAI2BMIpdrija76+pZJrpUfI+ouDQxE=</DigestValue>
      </Reference>
      <Reference URI="/xl/drawings/vmlDrawing7.vml?ContentType=application/vnd.openxmlformats-officedocument.vmlDrawing">
        <DigestMethod Algorithm="http://www.w3.org/2001/04/xmlenc#sha256"/>
        <DigestValue>8O11KX6+Kjp4cH8oz1Qn5ubnl4ArajXkdxQURcQ10rY=</DigestValue>
      </Reference>
      <Reference URI="/xl/drawings/vmlDrawing8.vml?ContentType=application/vnd.openxmlformats-officedocument.vmlDrawing">
        <DigestMethod Algorithm="http://www.w3.org/2001/04/xmlenc#sha256"/>
        <DigestValue>VGHL42kkVg5OcEppR6ZUm2B2PfFHw4p1r+VKyVW5CW4=</DigestValue>
      </Reference>
      <Reference URI="/xl/drawings/vmlDrawing9.vml?ContentType=application/vnd.openxmlformats-officedocument.vmlDrawing">
        <DigestMethod Algorithm="http://www.w3.org/2001/04/xmlenc#sha256"/>
        <DigestValue>4F/UIhJ7L984gW/SdGNOqFGeRdzooRSOLXs4p0rE8q8=</DigestValue>
      </Reference>
      <Reference URI="/xl/media/image1.png?ContentType=image/png">
        <DigestMethod Algorithm="http://www.w3.org/2001/04/xmlenc#sha256"/>
        <DigestValue>DZeqT3EYkW71AyrZlXcoWVAsjtCKj7Na0zmdTPxYwyY=</DigestValue>
      </Reference>
      <Reference URI="/xl/media/image10.emf?ContentType=image/x-emf">
        <DigestMethod Algorithm="http://www.w3.org/2001/04/xmlenc#sha256"/>
        <DigestValue>QNvcllYPwoVTPyBsBYfHilaTM/m8VcFxTRAUTzccDGk=</DigestValue>
      </Reference>
      <Reference URI="/xl/media/image11.emf?ContentType=image/x-emf">
        <DigestMethod Algorithm="http://www.w3.org/2001/04/xmlenc#sha256"/>
        <DigestValue>MYbwB3O/gIWowKZieXKB9Gdxu1ctkwT7N04VoF3PyQY=</DigestValue>
      </Reference>
      <Reference URI="/xl/media/image12.emf?ContentType=image/x-emf">
        <DigestMethod Algorithm="http://www.w3.org/2001/04/xmlenc#sha256"/>
        <DigestValue>IfZzhRwLfCAUck1RjgCZNEMfB4zVYN44AkuykESvoPw=</DigestValue>
      </Reference>
      <Reference URI="/xl/media/image2.emf?ContentType=image/x-emf">
        <DigestMethod Algorithm="http://www.w3.org/2001/04/xmlenc#sha256"/>
        <DigestValue>Pdx6Fr7HVL5ZJJedCOViksoQpqkqKLbXuKmAbyKu7fw=</DigestValue>
      </Reference>
      <Reference URI="/xl/media/image3.emf?ContentType=image/x-emf">
        <DigestMethod Algorithm="http://www.w3.org/2001/04/xmlenc#sha256"/>
        <DigestValue>JZReVvUBw935K73+j5wak+3DX0Kmb4LSOmCwzzbY8Es=</DigestValue>
      </Reference>
      <Reference URI="/xl/media/image4.png?ContentType=image/png">
        <DigestMethod Algorithm="http://www.w3.org/2001/04/xmlenc#sha256"/>
        <DigestValue>ZFOveYhwl4gae5pZO6jij11ys+YBw5dtBydY4oZ4yxw=</DigestValue>
      </Reference>
      <Reference URI="/xl/media/image5.emf?ContentType=image/x-emf">
        <DigestMethod Algorithm="http://www.w3.org/2001/04/xmlenc#sha256"/>
        <DigestValue>8i2XjJwpKDwIeHn3ey1NxLHxVmXhF3FiGbAWnTSYOjw=</DigestValue>
      </Reference>
      <Reference URI="/xl/media/image6.png?ContentType=image/png">
        <DigestMethod Algorithm="http://www.w3.org/2001/04/xmlenc#sha256"/>
        <DigestValue>0fU6ZBKqYDvRkAPZaWcE09qi04Y/f06d3L/mFoQKmjg=</DigestValue>
      </Reference>
      <Reference URI="/xl/media/image7.png?ContentType=image/png">
        <DigestMethod Algorithm="http://www.w3.org/2001/04/xmlenc#sha256"/>
        <DigestValue>aG4PTxwS8WhkssbS8+tfEdRKxJnybEQcE5pxIfzDUGs=</DigestValue>
      </Reference>
      <Reference URI="/xl/media/image8.png?ContentType=image/png">
        <DigestMethod Algorithm="http://www.w3.org/2001/04/xmlenc#sha256"/>
        <DigestValue>m8qNJOJXIojFMFEm5aUdeGOthpZTsowJTlick44GWK0=</DigestValue>
      </Reference>
      <Reference URI="/xl/media/image9.emf?ContentType=image/x-emf">
        <DigestMethod Algorithm="http://www.w3.org/2001/04/xmlenc#sha256"/>
        <DigestValue>qNgz60L4LSrw0EHR1TIzkWdAXkuN8OuYRBrSJ9ZzLHw=</DigestValue>
      </Reference>
      <Reference URI="/xl/printerSettings/printerSettings1.bin?ContentType=application/vnd.openxmlformats-officedocument.spreadsheetml.printerSettings">
        <DigestMethod Algorithm="http://www.w3.org/2001/04/xmlenc#sha256"/>
        <DigestValue>fH2/OJ1E8huSJtefp03I9Lv6BIqzeATk9gHftaxngus=</DigestValue>
      </Reference>
      <Reference URI="/xl/printerSettings/printerSettings10.bin?ContentType=application/vnd.openxmlformats-officedocument.spreadsheetml.printerSettings">
        <DigestMethod Algorithm="http://www.w3.org/2001/04/xmlenc#sha256"/>
        <DigestValue>3CGxPk97Uq36ifXXKCvTkuKE6sYFb7iYlUuHwfSYzCw=</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YkYCcrTgFYg99anWtEBIJ1ZA8LAR1gbsTRoa5OLiZhA=</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9BEDvEtLT0sYKxzC33m1GXOVCEz7eNWpAlAQTHxciJc=</DigestValue>
      </Reference>
      <Reference URI="/xl/printerSettings/printerSettings8.bin?ContentType=application/vnd.openxmlformats-officedocument.spreadsheetml.printerSettings">
        <DigestMethod Algorithm="http://www.w3.org/2001/04/xmlenc#sha256"/>
        <DigestValue>vw+sgsAPTseVai+9D65lDcjiPWdhH20kozMQZeSdqxg=</DigestValue>
      </Reference>
      <Reference URI="/xl/printerSettings/printerSettings9.bin?ContentType=application/vnd.openxmlformats-officedocument.spreadsheetml.printerSettings">
        <DigestMethod Algorithm="http://www.w3.org/2001/04/xmlenc#sha256"/>
        <DigestValue>5q383dx2o7iZLKqG0HBZLxbrnpLjyrkxQfjIqmut7Ak=</DigestValue>
      </Reference>
      <Reference URI="/xl/sharedStrings.xml?ContentType=application/vnd.openxmlformats-officedocument.spreadsheetml.sharedStrings+xml">
        <DigestMethod Algorithm="http://www.w3.org/2001/04/xmlenc#sha256"/>
        <DigestValue>pMlmJkB5KmSAz8SGZxo1zqwe7Cvp+3Y+WNL6dIlGWWY=</DigestValue>
      </Reference>
      <Reference URI="/xl/styles.xml?ContentType=application/vnd.openxmlformats-officedocument.spreadsheetml.styles+xml">
        <DigestMethod Algorithm="http://www.w3.org/2001/04/xmlenc#sha256"/>
        <DigestValue>ic69aE+tKmvNqUWRLrvVZt7p0wvFTSX4x7uw8HmCb8o=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7pPWTinXvyFMZn6rNb2qW4qpQ3rYMT4OEqG6IOF0RSE=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vDHadj42FmvZnxRyFvOIE9Gx5C20ffiKzEFf5KqFMxk=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fZeVTX+uZIomTcwfyklrbjKIM5m9RAT4r99ID2EXxog=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2kUMKqT1K0ZuUmMMn0TJmmYK47dme28RAdKhTLYR1tA=</DigestValue>
      </Reference>
      <Reference URI="/xl/worksheets/sheet10.xml?ContentType=application/vnd.openxmlformats-officedocument.spreadsheetml.worksheet+xml">
        <DigestMethod Algorithm="http://www.w3.org/2001/04/xmlenc#sha256"/>
        <DigestValue>CBi4NrFUaVgjlKE5uDBI6j6a73cBSq6SoOXMZI52gCU=</DigestValue>
      </Reference>
      <Reference URI="/xl/worksheets/sheet11.xml?ContentType=application/vnd.openxmlformats-officedocument.spreadsheetml.worksheet+xml">
        <DigestMethod Algorithm="http://www.w3.org/2001/04/xmlenc#sha256"/>
        <DigestValue>fFGrGcEu0XOYbMF/OH5a/ZgU8/uwnWu9yz03Z3/kgrY=</DigestValue>
      </Reference>
      <Reference URI="/xl/worksheets/sheet12.xml?ContentType=application/vnd.openxmlformats-officedocument.spreadsheetml.worksheet+xml">
        <DigestMethod Algorithm="http://www.w3.org/2001/04/xmlenc#sha256"/>
        <DigestValue>cKLOaNQtTzHRB1nf/7+mzRmadfD0oeWIbq55AoqZFCc=</DigestValue>
      </Reference>
      <Reference URI="/xl/worksheets/sheet13.xml?ContentType=application/vnd.openxmlformats-officedocument.spreadsheetml.worksheet+xml">
        <DigestMethod Algorithm="http://www.w3.org/2001/04/xmlenc#sha256"/>
        <DigestValue>uVoNslnB9v9S+jh7oVCfJQAtXZmllNl+4ovc5UpiNdM=</DigestValue>
      </Reference>
      <Reference URI="/xl/worksheets/sheet14.xml?ContentType=application/vnd.openxmlformats-officedocument.spreadsheetml.worksheet+xml">
        <DigestMethod Algorithm="http://www.w3.org/2001/04/xmlenc#sha256"/>
        <DigestValue>r0mDbnFdRpwfPB+nrsVs7oFsRb8gxj2RpWSN95ivqCs=</DigestValue>
      </Reference>
      <Reference URI="/xl/worksheets/sheet2.xml?ContentType=application/vnd.openxmlformats-officedocument.spreadsheetml.worksheet+xml">
        <DigestMethod Algorithm="http://www.w3.org/2001/04/xmlenc#sha256"/>
        <DigestValue>anGQe+6dHM+Zis5hiXgRS2R8NDa0/J9dP7UzGNfGcTA=</DigestValue>
      </Reference>
      <Reference URI="/xl/worksheets/sheet3.xml?ContentType=application/vnd.openxmlformats-officedocument.spreadsheetml.worksheet+xml">
        <DigestMethod Algorithm="http://www.w3.org/2001/04/xmlenc#sha256"/>
        <DigestValue>w6yHWosgyekvQYyUkA5GtShQbHu78ZBlPdcKN9QAfF0=</DigestValue>
      </Reference>
      <Reference URI="/xl/worksheets/sheet4.xml?ContentType=application/vnd.openxmlformats-officedocument.spreadsheetml.worksheet+xml">
        <DigestMethod Algorithm="http://www.w3.org/2001/04/xmlenc#sha256"/>
        <DigestValue>8IOvWZG9xowGqgMxrknFCbZAPQieX/NDWK67SDh0TjI=</DigestValue>
      </Reference>
      <Reference URI="/xl/worksheets/sheet5.xml?ContentType=application/vnd.openxmlformats-officedocument.spreadsheetml.worksheet+xml">
        <DigestMethod Algorithm="http://www.w3.org/2001/04/xmlenc#sha256"/>
        <DigestValue>BKSVIPqlb/DWoghq5SI7Sw64fhaDihG4qTjPyjT6rmE=</DigestValue>
      </Reference>
      <Reference URI="/xl/worksheets/sheet6.xml?ContentType=application/vnd.openxmlformats-officedocument.spreadsheetml.worksheet+xml">
        <DigestMethod Algorithm="http://www.w3.org/2001/04/xmlenc#sha256"/>
        <DigestValue>68+gfxBXunKdaHU4HQ4nZ7wOEQLhqjgk592PnC9rlyI=</DigestValue>
      </Reference>
      <Reference URI="/xl/worksheets/sheet7.xml?ContentType=application/vnd.openxmlformats-officedocument.spreadsheetml.worksheet+xml">
        <DigestMethod Algorithm="http://www.w3.org/2001/04/xmlenc#sha256"/>
        <DigestValue>DaeV/iRl/I1QeupFAQwGu7bGTWAFXdyHseQSrdiffSk=</DigestValue>
      </Reference>
      <Reference URI="/xl/worksheets/sheet8.xml?ContentType=application/vnd.openxmlformats-officedocument.spreadsheetml.worksheet+xml">
        <DigestMethod Algorithm="http://www.w3.org/2001/04/xmlenc#sha256"/>
        <DigestValue>8ZOdyye7cs7bzLmrYDiDCap1AjoKq4gGMUNCtPN3n74=</DigestValue>
      </Reference>
      <Reference URI="/xl/worksheets/sheet9.xml?ContentType=application/vnd.openxmlformats-officedocument.spreadsheetml.worksheet+xml">
        <DigestMethod Algorithm="http://www.w3.org/2001/04/xmlenc#sha256"/>
        <DigestValue>oNFpUM4b6yGK5reoEuTzzkoa0fPO4yQXfIWTTHhzn6s=</DigestValue>
      </Reference>
    </Manifest>
    <SignatureProperties>
      <SignatureProperty Id="idSignatureTime" Target="#idPackageSignature">
        <mdssi:SignatureTime xmlns:mdssi="http://schemas.openxmlformats.org/package/2006/digital-signature">
          <mdssi:Format>YYYY-MM-DDThh:mm:ssTZD</mdssi:Format>
          <mdssi:Value>2021-11-23T19:18:30Z</mdssi:Value>
        </mdssi:SignatureTime>
      </SignatureProperty>
    </SignatureProperties>
  </Object>
  <Object Id="idOfficeObject">
    <SignatureProperties>
      <SignatureProperty Id="idOfficeV1Details" Target="#idPackageSignature">
        <SignatureInfoV1 xmlns="http://schemas.microsoft.com/office/2006/digsig">
          <SetupID>{53284408-5AAB-4C1C-AFEC-77F8B2B7CE95}</SetupID>
          <SignatureText>DBA</SignatureText>
          <SignatureImage/>
          <SignatureComments/>
          <WindowsVersion>10.0</WindowsVersion>
          <OfficeVersion>16.0.10380/14</OfficeVersion>
          <ApplicationVersion>16.0.10380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2021-11-23T19:18:30Z</xd:SigningTime>
          <xd:SigningCertificate>
            <xd:Cert>
              <xd:CertDigest>
                <DigestMethod Algorithm="http://www.w3.org/2001/04/xmlenc#sha256"/>
                <DigestValue>4OBqmAwi54evLH1pcaGQIMAuSU+snKvbUf3IPRi0Mu0=</DigestValue>
              </xd:CertDigest>
              <xd:IssuerSerial>
                <X509IssuerName>CN=CA-CODE100 S.A., C=PY, O=CODE100 S.A., SERIALNUMBER=RUC 80080610-7</X509IssuerName>
                <X509SerialNumber>2051668721360662333565072710022995768263080627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oBAAB/AAAAAAAAAAAAAAARIwAAHRAAACBFTUYAAAEAwBsAAKoAAAAGAAAAAAAAAAAAAAAAAAAAgAcAADgEAABhAgAAXAEAAAAAAAAAAAAAAAAAAOhKCQBgTw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AAAAAAAAAAAAAAAb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AAAAAAAlAAAADAAAAAEAAABMAAAAZAAAAAAAAAAAAAAAGgEAAH8AAAAAAAAAAAAAABsBAACAAAAAIQDwAAAAAAAAAAAAAACAPwAAAAAAAAAAAACAPwAAAAAAAAAAAAAAAAAAAAAAAAAAAAAAAAAAAAAAAAAAJQAAAAwAAAAAAACAKAAAAAwAAAABAAAAJwAAABgAAAABAAAAAAAAAP///wAAAAAAJQAAAAwAAAABAAAATAAAAGQAAAAAAAAAAAAAABo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9QY7jAEK+AAAABAAAAAoAAABMAAAAAAAAAAAAAAAAAAAA//////////9gAAAAMgAzAC8AMQAxAC8AMgAwADIAMQAGAAAABgAAAAQAAAAGAAAABgAAAAQAAAAGAAAABgAAAAYAAAAGAAAASwAAAEAAAAAwAAAABQAAACAAAAABAAAAAQAAABAAAAAAAAAAAAAAABsBAACAAAAAAAAAAAAAAAAb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9QY7jAEI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I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JAAAASAAAACUAAAAMAAAABAAAAFQAAABgAAAAKgAAADMAAABHAAAARwAAAAEAAAAAwP1BjuMAQioAAAAzAAAAAwAAAEwAAAAAAAAAAAAAAAAAAAD//////////1QAAABEAEIAQQAAAAsAAAAJAAAACgAAAEsAAABAAAAAMAAAAAUAAAAgAAAAAQAAAAEAAAAQAAAAAAAAAAAAAAAbAQAAgAAAAAAAAAAAAAAAGwEAAIAAAAAlAAAADAAAAAIAAAAnAAAAGAAAAAUAAAAAAAAA////AAAAAAAlAAAADAAAAAUAAABMAAAAZAAAAAAAAABQAAAAGgEAAHwAAAAAAAAAUAAAAB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kAAAAXAAAAAEAAAAAwP1BjuMAQgoAAABQAAAAHQAAAEwAAAAAAAAAAAAAAAAAAAD//////////4gAAABMAGkAYwAsACAARABvAHIAYQAgAEIAdQBzAHQAbwAgAGQAZQAgAEEAcgB6AGEAbQBlAG4AZABpAGEAZQAFAAAAAwAAAAUAAAADAAAAAwAAAAgAAAAHAAAABAAAAAYAAAADAAAABgAAAAcAAAAFAAAABAAAAAcAAAADAAAABwAAAAYAAAADAAAABwAAAAQAAAAFAAAABgAAAAkAAAAGAAAABwAAAAcAAAADAAAABgAAAEsAAABAAAAAMAAAAAUAAAAgAAAAAQAAAAEAAAAQAAAAAAAAAAAAAAAbAQAAgAAAAAAAAAAAAAAAG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EYAAABsAAAAAQAAAADA/UGO4wBCCgAAAGAAAAAIAAAATAAAAAAAAAAAAAAAAAAAAP//////////XAAAAEMATwBOAFQAQQBEAE8AUgAHAAAACQAAAAgAAAAGAAAABwAAAAgAAAAJAAAABwAAAEsAAABAAAAAMAAAAAUAAAAgAAAAAQAAAAEAAAAQAAAAAAAAAAAAAAAbAQAAgAAAAAAAAAAAAAAAGwEAAIAAAAAlAAAADAAAAAIAAAAnAAAAGAAAAAUAAAAAAAAA////AAAAAAAlAAAADAAAAAUAAABMAAAAZAAAAAkAAABwAAAAEQEAAHwAAAAJAAAAcAAAAAkBAAANAAAAIQDwAAAAAAAAAAAAAACAPwAAAAAAAAAAAACAPwAAAAAAAAAAAAAAAAAAAAAAAAAAAAAAAAAAAAAAAAAAJQAAAAwAAAAAAACAKAAAAAwAAAAFAAAAJQAAAAwAAAABAAAAGAAAAAwAAAAAAAAAEgAAAAwAAAABAAAAFgAAAAwAAAAAAAAAVAAAAFQBAAAKAAAAcAAAABABAAB8AAAAAQAAAADA/UGO4wBCCgAAAHAAAAAsAAAATAAAAAQAAAAJAAAAcAAAABIBAAB9AAAApAAAAEYAaQByAG0AYQBkAG8AIABwAG8AcgA6ACAARABPAFIAQQAgAEkAUwBBAEIARQBMACAAQgBVAFMAVABPACAARABFACAAQQBSAFoAQQBNAEUATgBEAEkAQQAGAAAAAwAAAAQAAAAJAAAABgAAAAcAAAAHAAAAAwAAAAcAAAAHAAAABAAAAAMAAAADAAAACAAAAAkAAAAHAAAABwAAAAMAAAADAAAABgAAAAcAAAAGAAAABgAAAAUAAAADAAAABgAAAAgAAAAGAAAABgAAAAkAAAADAAAACAAAAAYAAAADAAAABwAAAAcAAAAGAAAABwAAAAoAAAAGAAAACAAAAAgAAAADAAAABwAAABYAAAAMAAAAAAAAACUAAAAMAAAAAgAAAA4AAAAUAAAAAAAAABAAAAAUAAAA</Object>
  <Object Id="idInvalidSigLnImg">AQAAAGwAAAAAAAAAAAAAABoBAAB/AAAAAAAAAAAAAAARIwAAHRAAACBFTUYAAAEAXB8AALAAAAAGAAAAAAAAAAAAAAAAAAAAgAcAADgEAABhAgAAXAEAAAAAAAAAAAAAAAAAAOhKCQBgTw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AAAAAAAAAAAAAAAb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AAAAAAAlAAAADAAAAAEAAABMAAAAZAAAAAAAAAAAAAAAGgEAAH8AAAAAAAAAAAAAABsBAACAAAAAIQDwAAAAAAAAAAAAAACAPwAAAAAAAAAAAACAPwAAAAAAAAAAAAAAAAAAAAAAAAAAAAAAAAAAAAAAAAAAJQAAAAwAAAAAAACAKAAAAAwAAAABAAAAJwAAABgAAAABAAAAAAAAAP///wAAAAAAJQAAAAwAAAABAAAATAAAAGQAAAAAAAAAAAAAABo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mAQ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zAs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UGO4wBCIwAAAAQAAAAPAAAATAAAAAAAAAAAAAAAAAAAAP//////////bAAAAEYAaQByAG0AYQAgAG4AbwAgAHYA4QBsAGkAZABhAAAABgAAAAMAAAAEAAAACQAAAAYAAAADAAAABwAAAAcAAAADAAAABQAAAAYAAAADAAAAAwAAAAcAAAAGAAAASwAAAEAAAAAwAAAABQAAACAAAAABAAAAAQAAABAAAAAAAAAAAAAAABsBAACAAAAAAAAAAAAAAAAb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9QY7jAE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I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JAAAASAAAACUAAAAMAAAABAAAAFQAAABgAAAAKgAAADMAAABHAAAARwAAAAEAAAAAwP1BjuMAQioAAAAzAAAAAwAAAEwAAAAAAAAAAAAAAAAAAAD//////////1QAAABEAEIAQQAAAAsAAAAJAAAACgAAAEsAAABAAAAAMAAAAAUAAAAgAAAAAQAAAAEAAAAQAAAAAAAAAAAAAAAbAQAAgAAAAAAAAAAAAAAAGwEAAIAAAAAlAAAADAAAAAIAAAAnAAAAGAAAAAUAAAAAAAAA////AAAAAAAlAAAADAAAAAUAAABMAAAAZAAAAAAAAABQAAAAGgEAAHwAAAAAAAAAUAAAAB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kAAAAXAAAAAEAAAAAwP1BjuMAQgoAAABQAAAAHQAAAEwAAAAAAAAAAAAAAAAAAAD//////////4gAAABMAGkAYwAsACAARABvAHIAYQAgAEIAdQBzAHQAbwAgAGQAZQAgAEEAcgB6AGEAbQBlAG4AZABpAGEAAAAFAAAAAwAAAAUAAAADAAAAAwAAAAgAAAAHAAAABAAAAAYAAAADAAAABgAAAAcAAAAFAAAABAAAAAcAAAADAAAABwAAAAYAAAADAAAABwAAAAQAAAAFAAAABgAAAAkAAAAGAAAABwAAAAcAAAADAAAABgAAAEsAAABAAAAAMAAAAAUAAAAgAAAAAQAAAAEAAAAQAAAAAAAAAAAAAAAbAQAAgAAAAAAAAAAAAAAAG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EYAAABsAAAAAQAAAADA/UGO4wBCCgAAAGAAAAAIAAAATAAAAAAAAAAAAAAAAAAAAP//////////XAAAAEMATwBOAFQAQQBEAE8AUgAHAAAACQAAAAgAAAAGAAAABwAAAAgAAAAJAAAABwAAAEsAAABAAAAAMAAAAAUAAAAgAAAAAQAAAAEAAAAQAAAAAAAAAAAAAAAbAQAAgAAAAAAAAAAAAAAAGwEAAIAAAAAlAAAADAAAAAIAAAAnAAAAGAAAAAUAAAAAAAAA////AAAAAAAlAAAADAAAAAUAAABMAAAAZAAAAAkAAABwAAAAEQEAAHwAAAAJAAAAcAAAAAkBAAANAAAAIQDwAAAAAAAAAAAAAACAPwAAAAAAAAAAAACAPwAAAAAAAAAAAAAAAAAAAAAAAAAAAAAAAAAAAAAAAAAAJQAAAAwAAAAAAACAKAAAAAwAAAAFAAAAJQAAAAwAAAABAAAAGAAAAAwAAAAAAAAAEgAAAAwAAAABAAAAFgAAAAwAAAAAAAAAVAAAAFQBAAAKAAAAcAAAABABAAB8AAAAAQAAAADA/UGO4wBCCgAAAHAAAAAsAAAATAAAAAQAAAAJAAAAcAAAABIBAAB9AAAApAAAAEYAaQByAG0AYQBkAG8AIABwAG8AcgA6ACAARABPAFIAQQAgAEkAUwBBAEIARQBMACAAQgBVAFMAVABPACAARABFACAAQQBSAFoAQQBNAEUATgBEAEkAQQAGAAAAAwAAAAQAAAAJAAAABgAAAAcAAAAHAAAAAwAAAAcAAAAHAAAABAAAAAMAAAADAAAACAAAAAkAAAAHAAAABwAAAAMAAAADAAAABgAAAAcAAAAGAAAABgAAAAUAAAADAAAABgAAAAgAAAAGAAAABgAAAAkAAAADAAAACAAAAAYAAAADAAAABwAAAAcAAAAGAAAABwAAAAoAAAAGAAAACAAAAAgAAAADAAAABw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adLHfVCDfPsUpUvbhk3fflDr4krXwU58BIgz5l5fYwg=</DigestValue>
    </Reference>
    <Reference Type="http://www.w3.org/2000/09/xmldsig#Object" URI="#idOfficeObject">
      <DigestMethod Algorithm="http://www.w3.org/2001/04/xmlenc#sha256"/>
      <DigestValue>QzbYwPhxL1h3dd2imYii5hntawUmNJBfz72g02XKoy8=</DigestValue>
    </Reference>
    <Reference Type="http://uri.etsi.org/01903#SignedProperties" URI="#idSignedProperties">
      <Transforms>
        <Transform Algorithm="http://www.w3.org/TR/2001/REC-xml-c14n-20010315"/>
      </Transforms>
      <DigestMethod Algorithm="http://www.w3.org/2001/04/xmlenc#sha256"/>
      <DigestValue>rkwUpi3R7NZgUjiLgiDTRDJv1inS+pjYzdiizHycDgM=</DigestValue>
    </Reference>
    <Reference Type="http://www.w3.org/2000/09/xmldsig#Object" URI="#idValidSigLnImg">
      <DigestMethod Algorithm="http://www.w3.org/2001/04/xmlenc#sha256"/>
      <DigestValue>onUwx3HlOc/zjPIK55q+gsLPLs5jbpQjUOovu0obXi4=</DigestValue>
    </Reference>
    <Reference Type="http://www.w3.org/2000/09/xmldsig#Object" URI="#idInvalidSigLnImg">
      <DigestMethod Algorithm="http://www.w3.org/2001/04/xmlenc#sha256"/>
      <DigestValue>rcXqfhR/PruE812ISkIp1KpfXlhohl119cBc0rMhxqE=</DigestValue>
    </Reference>
  </SignedInfo>
  <SignatureValue>LptGI3ZvnLfnDv99RpaVunbgddas78Bm7xQul3tUAldHV7AdeHNFctaPZUcC2T4UaTCuNTaqc8wP
iQQH/St9HTnBCFfawApwn9g7gtyS6mRmg+O+yl+i/iPYcy5d1WdJ2NdegxdtPtGh9ZC9YsYuYE38
XvTMYIWNaIjgUSdAJHJ5xok+IC8mAntlwNnRuYza6v19x9nOK07XclWLaByng+83jtfotwgG8clN
Q1t+c9DWsud8P192ZjbHBeTtXKdZQvh4MIJMmTovuf2Xvt/n7E+Gc6W/iVHDFr2qBVgFCKBSTQfm
rSDt9eyd/MeKbINg5ACJ71pVfE2HRM4jCxHjVA==</SignatureValue>
  <KeyInfo>
    <X509Data>
      <X509Certificate>MIIIFDCCBfygAwIBAgITXAAAerMd/tlgMCqBRAAAAAB6szANBgkqhkiG9w0BAQsFADBXMRcwFQYDVQQFEw5SVUMgODAwODA2MTAtNzEVMBMGA1UEChMMQ09ERTEwMCBTLkEuMQswCQYDVQQGEwJQWTEYMBYGA1UEAxMPQ0EtQ09ERTEwMCBTLkEuMB4XDTIxMDcyMzEzMTA1MloXDTIzMDcyMzEzMTA1MlowgaoxKDAmBgNVBAMTH0RPUkEgSVNBQkVMIEJVU1RPIERFIEFSWkFNRU5ESUExFzAVBgNVBAoTDlBFUlNPTkEgRklTSUNBMQswCQYDVQQGEwJQWTEUMBIGA1UEKhMLRE9SQSBJU0FCRUwxHDAaBgNVBAQTE0JVU1RPIERFIEFSWkFNRU5ESUExETAPBgNVBAUTCENJNjkwNzgxMREwDwYDVQQLEwhGSVJNQSBGMjCCASIwDQYJKoZIhvcNAQEBBQADggEPADCCAQoCggEBAPOryQyO7JYD23oFUbllOrcXLYaoyLs6jEilPykf4acRYHZxF6NEW8pZV164nCt/rhvfHkZVg3yBiaN8CvwYQNTyFyI6CCAIWcBuezL4LY1t/6z7Zg0yRJxdivTJTICp7haGFRmhJWN6et/LTdL9/37GiCQk6DdVhT/wkOQW1YmAqOEPl5x5inq1VjUbzARAF3M8e4AKpZlvHL5tJIi14sgSIwwRonAGFHmKmDzx0AeFT0n4WoCKGoagk3wTZTwytGy+LLXhMUtvqbEJcgkmcg3nsMUbuj1igu+EerMNVEokNN87FERyeUYSVrbpXXNkrccP2jhBhv6goPiCDpM0mqkCAwEAAaOCA4MwggN/MA4GA1UdDwEB/wQEAwIF4DAMBgNVHRMBAf8EAjAAMCAGA1UdJQEB/wQWMBQGCCsGAQUFBwMCBggrBgEFBQcDBDAdBgNVHQ4EFgQUtY1SjQQ/2rI03DVm9sRqBCmctxg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AYDVR0RBB0wG4EZRE9SQS5BUlpBTUVORElBQEdNQUlMLkNPTTANBgkqhkiG9w0BAQsFAAOCAgEAbh53SVYPmVJG4ZfO0Pf4fUWhv6VUISshzrl6RLDo6C/v6XwHywWIi0sqhgOa2TkvSG+QWlkgCf06x9unknIIU6AJLztLCvRa8lh6Vv4hqGtgq8GDHkHdgysMX8xI3yED3Qjlgw/ohXBiHqUDtAnXaoJ6UWeZno/vr13r27Hw6hNhQMmHEhYOZpC31TFn9pRVDxieNj543h9yvRZscaiDS0Q+QOQETf7rEhZA+r0Gr7gGZ2/3+YMs49wVnbzP9YIUbC+rq3QMj4Qftue43Pvh2jwTUg+WLNvu3cY8guDS3pdWWGET9rk5RO9G3WJG59nJi3Os3tPQpIwV5ox/BKaj+3xiNMv0Yne0NAYs3ld3iaEru2mLdX8tgCkhuW5NaIc4y9/KCSLALYGitSctWpbcSBYjjfcDZEhlsFGfiIEZYhbSaiLfR7xTmIF2a+Lhb0kkey0UFEhPfsvGVY06UN2aUfGCRJiu+0z6qRlvBXHikClQpqRrO+Hq/L9C3ALleESJMnmsgk2P+TDdrkGNQtlHw5ZAuwkaumBwlcsvkKPae5avQREPICJA8axwVgGnZpuisgbTWFjkRk/nmX3EoXp/vpuzph4AupGQ+8InukohEz+SvWyH+t3fzHW9SUy+5osIfcC0WgDNpCbl43DC2rM6tgAHHt+HjQE8fGJzZbkt5T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8yaegbrSfS93Cs4cBqPKTj6S8x3L1j5qhQ5kxjqq6b0=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yfDF670A6qQufNZgQZOGAOnNF/CCFKI4wGaZkRQWZgQ=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tnurY5Q1aZ1eQ/bMRfyUy7Ksd0CXV6tGbe4+4RVMaYc=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LNZM6T4+3SC6QLuXegPUi9s/OGKykh70YuMbmWLRyy8=</DigestValue>
      </Reference>
      <Reference URI="/xl/drawings/drawing1.xml?ContentType=application/vnd.openxmlformats-officedocument.drawing+xml">
        <DigestMethod Algorithm="http://www.w3.org/2001/04/xmlenc#sha256"/>
        <DigestValue>uDxQje115Malia6VwOhFzHshlJs9Rgh/ymfy6K2+fdg=</DigestValue>
      </Reference>
      <Reference URI="/xl/drawings/drawing2.xml?ContentType=application/vnd.openxmlformats-officedocument.drawing+xml">
        <DigestMethod Algorithm="http://www.w3.org/2001/04/xmlenc#sha256"/>
        <DigestValue>YziTBakvuydbQhRlna5QFMOKljUKSdErV1OgTgm0PM4=</DigestValue>
      </Reference>
      <Reference URI="/xl/drawings/drawing3.xml?ContentType=application/vnd.openxmlformats-officedocument.drawing+xml">
        <DigestMethod Algorithm="http://www.w3.org/2001/04/xmlenc#sha256"/>
        <DigestValue>88n6VutJ6ot2QPiwKn/2Y/HL1k4SWhmzn2jBoebGeyc=</DigestValue>
      </Reference>
      <Reference URI="/xl/drawings/drawing4.xml?ContentType=application/vnd.openxmlformats-officedocument.drawing+xml">
        <DigestMethod Algorithm="http://www.w3.org/2001/04/xmlenc#sha256"/>
        <DigestValue>nNY47QhJBz2B9mvGv9+T9NMjREpWxb32tg+D5JRFnjQ=</DigestValue>
      </Reference>
      <Reference URI="/xl/drawings/drawing5.xml?ContentType=application/vnd.openxmlformats-officedocument.drawing+xml">
        <DigestMethod Algorithm="http://www.w3.org/2001/04/xmlenc#sha256"/>
        <DigestValue>5+aJmEz+zx6DpBWlvBMQ3R3AtgJy0MFyX0xbpiHUpw8=</DigestValue>
      </Reference>
      <Reference URI="/xl/drawings/drawing6.xml?ContentType=application/vnd.openxmlformats-officedocument.drawing+xml">
        <DigestMethod Algorithm="http://www.w3.org/2001/04/xmlenc#sha256"/>
        <DigestValue>vPMD+QsNSzWdhQjHsg2AV2ruovNi0ILqFIPEtlmoMzA=</DigestValue>
      </Reference>
      <Reference URI="/xl/drawings/vmlDrawing1.vml?ContentType=application/vnd.openxmlformats-officedocument.vmlDrawing">
        <DigestMethod Algorithm="http://www.w3.org/2001/04/xmlenc#sha256"/>
        <DigestValue>eNa9l4OmeQ3n9adGnR1rjx55rhfzYyGe00gxgHTWYjQ=</DigestValue>
      </Reference>
      <Reference URI="/xl/drawings/vmlDrawing10.vml?ContentType=application/vnd.openxmlformats-officedocument.vmlDrawing">
        <DigestMethod Algorithm="http://www.w3.org/2001/04/xmlenc#sha256"/>
        <DigestValue>uJYqNRmKQGCVQlljoRTpbW7FYHKgCZpVKkZsg5ZWHaY=</DigestValue>
      </Reference>
      <Reference URI="/xl/drawings/vmlDrawing11.vml?ContentType=application/vnd.openxmlformats-officedocument.vmlDrawing">
        <DigestMethod Algorithm="http://www.w3.org/2001/04/xmlenc#sha256"/>
        <DigestValue>gaV5GZr1/hX+NQNrpMkYoMpnkVoym8kgM6w9Uvms1k4=</DigestValue>
      </Reference>
      <Reference URI="/xl/drawings/vmlDrawing12.vml?ContentType=application/vnd.openxmlformats-officedocument.vmlDrawing">
        <DigestMethod Algorithm="http://www.w3.org/2001/04/xmlenc#sha256"/>
        <DigestValue>pscSyINhpFbhyggsat6kUJPfokmirbSZYCwwq6PKRhE=</DigestValue>
      </Reference>
      <Reference URI="/xl/drawings/vmlDrawing13.vml?ContentType=application/vnd.openxmlformats-officedocument.vmlDrawing">
        <DigestMethod Algorithm="http://www.w3.org/2001/04/xmlenc#sha256"/>
        <DigestValue>xpzurzC7RlhNB0YoYLgsJ50OoX9o9MRsDEc7+6ZLPaE=</DigestValue>
      </Reference>
      <Reference URI="/xl/drawings/vmlDrawing14.vml?ContentType=application/vnd.openxmlformats-officedocument.vmlDrawing">
        <DigestMethod Algorithm="http://www.w3.org/2001/04/xmlenc#sha256"/>
        <DigestValue>a6irHI3jxBapCspGR1acvRgS9qhU97w7Tk+GlPAk59U=</DigestValue>
      </Reference>
      <Reference URI="/xl/drawings/vmlDrawing2.vml?ContentType=application/vnd.openxmlformats-officedocument.vmlDrawing">
        <DigestMethod Algorithm="http://www.w3.org/2001/04/xmlenc#sha256"/>
        <DigestValue>/FQVint5rV/IXJcv4fO6AHcBE8MgZ3+bnR30spJTJzI=</DigestValue>
      </Reference>
      <Reference URI="/xl/drawings/vmlDrawing3.vml?ContentType=application/vnd.openxmlformats-officedocument.vmlDrawing">
        <DigestMethod Algorithm="http://www.w3.org/2001/04/xmlenc#sha256"/>
        <DigestValue>1nulUoE6V2sS9aTJ7Cn9QikW33GuCWR7GSEbiDr9JDE=</DigestValue>
      </Reference>
      <Reference URI="/xl/drawings/vmlDrawing4.vml?ContentType=application/vnd.openxmlformats-officedocument.vmlDrawing">
        <DigestMethod Algorithm="http://www.w3.org/2001/04/xmlenc#sha256"/>
        <DigestValue>w/TZR1I66XT93sxzslpfv+oasXtEijIZ2jFwTLEO7oU=</DigestValue>
      </Reference>
      <Reference URI="/xl/drawings/vmlDrawing5.vml?ContentType=application/vnd.openxmlformats-officedocument.vmlDrawing">
        <DigestMethod Algorithm="http://www.w3.org/2001/04/xmlenc#sha256"/>
        <DigestValue>Up52G/nzbtull3jC0GPyCMeA76/lY8tFCw4WBxHI3k8=</DigestValue>
      </Reference>
      <Reference URI="/xl/drawings/vmlDrawing6.vml?ContentType=application/vnd.openxmlformats-officedocument.vmlDrawing">
        <DigestMethod Algorithm="http://www.w3.org/2001/04/xmlenc#sha256"/>
        <DigestValue>PsJalnbRi5bvgAI2BMIpdrija76+pZJrpUfI+ouDQxE=</DigestValue>
      </Reference>
      <Reference URI="/xl/drawings/vmlDrawing7.vml?ContentType=application/vnd.openxmlformats-officedocument.vmlDrawing">
        <DigestMethod Algorithm="http://www.w3.org/2001/04/xmlenc#sha256"/>
        <DigestValue>8O11KX6+Kjp4cH8oz1Qn5ubnl4ArajXkdxQURcQ10rY=</DigestValue>
      </Reference>
      <Reference URI="/xl/drawings/vmlDrawing8.vml?ContentType=application/vnd.openxmlformats-officedocument.vmlDrawing">
        <DigestMethod Algorithm="http://www.w3.org/2001/04/xmlenc#sha256"/>
        <DigestValue>VGHL42kkVg5OcEppR6ZUm2B2PfFHw4p1r+VKyVW5CW4=</DigestValue>
      </Reference>
      <Reference URI="/xl/drawings/vmlDrawing9.vml?ContentType=application/vnd.openxmlformats-officedocument.vmlDrawing">
        <DigestMethod Algorithm="http://www.w3.org/2001/04/xmlenc#sha256"/>
        <DigestValue>4F/UIhJ7L984gW/SdGNOqFGeRdzooRSOLXs4p0rE8q8=</DigestValue>
      </Reference>
      <Reference URI="/xl/media/image1.png?ContentType=image/png">
        <DigestMethod Algorithm="http://www.w3.org/2001/04/xmlenc#sha256"/>
        <DigestValue>DZeqT3EYkW71AyrZlXcoWVAsjtCKj7Na0zmdTPxYwyY=</DigestValue>
      </Reference>
      <Reference URI="/xl/media/image10.emf?ContentType=image/x-emf">
        <DigestMethod Algorithm="http://www.w3.org/2001/04/xmlenc#sha256"/>
        <DigestValue>QNvcllYPwoVTPyBsBYfHilaTM/m8VcFxTRAUTzccDGk=</DigestValue>
      </Reference>
      <Reference URI="/xl/media/image11.emf?ContentType=image/x-emf">
        <DigestMethod Algorithm="http://www.w3.org/2001/04/xmlenc#sha256"/>
        <DigestValue>MYbwB3O/gIWowKZieXKB9Gdxu1ctkwT7N04VoF3PyQY=</DigestValue>
      </Reference>
      <Reference URI="/xl/media/image12.emf?ContentType=image/x-emf">
        <DigestMethod Algorithm="http://www.w3.org/2001/04/xmlenc#sha256"/>
        <DigestValue>IfZzhRwLfCAUck1RjgCZNEMfB4zVYN44AkuykESvoPw=</DigestValue>
      </Reference>
      <Reference URI="/xl/media/image2.emf?ContentType=image/x-emf">
        <DigestMethod Algorithm="http://www.w3.org/2001/04/xmlenc#sha256"/>
        <DigestValue>Pdx6Fr7HVL5ZJJedCOViksoQpqkqKLbXuKmAbyKu7fw=</DigestValue>
      </Reference>
      <Reference URI="/xl/media/image3.emf?ContentType=image/x-emf">
        <DigestMethod Algorithm="http://www.w3.org/2001/04/xmlenc#sha256"/>
        <DigestValue>JZReVvUBw935K73+j5wak+3DX0Kmb4LSOmCwzzbY8Es=</DigestValue>
      </Reference>
      <Reference URI="/xl/media/image4.png?ContentType=image/png">
        <DigestMethod Algorithm="http://www.w3.org/2001/04/xmlenc#sha256"/>
        <DigestValue>ZFOveYhwl4gae5pZO6jij11ys+YBw5dtBydY4oZ4yxw=</DigestValue>
      </Reference>
      <Reference URI="/xl/media/image5.emf?ContentType=image/x-emf">
        <DigestMethod Algorithm="http://www.w3.org/2001/04/xmlenc#sha256"/>
        <DigestValue>8i2XjJwpKDwIeHn3ey1NxLHxVmXhF3FiGbAWnTSYOjw=</DigestValue>
      </Reference>
      <Reference URI="/xl/media/image6.png?ContentType=image/png">
        <DigestMethod Algorithm="http://www.w3.org/2001/04/xmlenc#sha256"/>
        <DigestValue>0fU6ZBKqYDvRkAPZaWcE09qi04Y/f06d3L/mFoQKmjg=</DigestValue>
      </Reference>
      <Reference URI="/xl/media/image7.png?ContentType=image/png">
        <DigestMethod Algorithm="http://www.w3.org/2001/04/xmlenc#sha256"/>
        <DigestValue>aG4PTxwS8WhkssbS8+tfEdRKxJnybEQcE5pxIfzDUGs=</DigestValue>
      </Reference>
      <Reference URI="/xl/media/image8.png?ContentType=image/png">
        <DigestMethod Algorithm="http://www.w3.org/2001/04/xmlenc#sha256"/>
        <DigestValue>m8qNJOJXIojFMFEm5aUdeGOthpZTsowJTlick44GWK0=</DigestValue>
      </Reference>
      <Reference URI="/xl/media/image9.emf?ContentType=image/x-emf">
        <DigestMethod Algorithm="http://www.w3.org/2001/04/xmlenc#sha256"/>
        <DigestValue>qNgz60L4LSrw0EHR1TIzkWdAXkuN8OuYRBrSJ9ZzLHw=</DigestValue>
      </Reference>
      <Reference URI="/xl/printerSettings/printerSettings1.bin?ContentType=application/vnd.openxmlformats-officedocument.spreadsheetml.printerSettings">
        <DigestMethod Algorithm="http://www.w3.org/2001/04/xmlenc#sha256"/>
        <DigestValue>fH2/OJ1E8huSJtefp03I9Lv6BIqzeATk9gHftaxngus=</DigestValue>
      </Reference>
      <Reference URI="/xl/printerSettings/printerSettings10.bin?ContentType=application/vnd.openxmlformats-officedocument.spreadsheetml.printerSettings">
        <DigestMethod Algorithm="http://www.w3.org/2001/04/xmlenc#sha256"/>
        <DigestValue>3CGxPk97Uq36ifXXKCvTkuKE6sYFb7iYlUuHwfSYzCw=</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YkYCcrTgFYg99anWtEBIJ1ZA8LAR1gbsTRoa5OLiZhA=</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9BEDvEtLT0sYKxzC33m1GXOVCEz7eNWpAlAQTHxciJc=</DigestValue>
      </Reference>
      <Reference URI="/xl/printerSettings/printerSettings8.bin?ContentType=application/vnd.openxmlformats-officedocument.spreadsheetml.printerSettings">
        <DigestMethod Algorithm="http://www.w3.org/2001/04/xmlenc#sha256"/>
        <DigestValue>vw+sgsAPTseVai+9D65lDcjiPWdhH20kozMQZeSdqxg=</DigestValue>
      </Reference>
      <Reference URI="/xl/printerSettings/printerSettings9.bin?ContentType=application/vnd.openxmlformats-officedocument.spreadsheetml.printerSettings">
        <DigestMethod Algorithm="http://www.w3.org/2001/04/xmlenc#sha256"/>
        <DigestValue>5q383dx2o7iZLKqG0HBZLxbrnpLjyrkxQfjIqmut7Ak=</DigestValue>
      </Reference>
      <Reference URI="/xl/sharedStrings.xml?ContentType=application/vnd.openxmlformats-officedocument.spreadsheetml.sharedStrings+xml">
        <DigestMethod Algorithm="http://www.w3.org/2001/04/xmlenc#sha256"/>
        <DigestValue>pMlmJkB5KmSAz8SGZxo1zqwe7Cvp+3Y+WNL6dIlGWWY=</DigestValue>
      </Reference>
      <Reference URI="/xl/styles.xml?ContentType=application/vnd.openxmlformats-officedocument.spreadsheetml.styles+xml">
        <DigestMethod Algorithm="http://www.w3.org/2001/04/xmlenc#sha256"/>
        <DigestValue>ic69aE+tKmvNqUWRLrvVZt7p0wvFTSX4x7uw8HmCb8o=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7pPWTinXvyFMZn6rNb2qW4qpQ3rYMT4OEqG6IOF0RSE=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vDHadj42FmvZnxRyFvOIE9Gx5C20ffiKzEFf5KqFMxk=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fZeVTX+uZIomTcwfyklrbjKIM5m9RAT4r99ID2EXxog=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2kUMKqT1K0ZuUmMMn0TJmmYK47dme28RAdKhTLYR1tA=</DigestValue>
      </Reference>
      <Reference URI="/xl/worksheets/sheet10.xml?ContentType=application/vnd.openxmlformats-officedocument.spreadsheetml.worksheet+xml">
        <DigestMethod Algorithm="http://www.w3.org/2001/04/xmlenc#sha256"/>
        <DigestValue>CBi4NrFUaVgjlKE5uDBI6j6a73cBSq6SoOXMZI52gCU=</DigestValue>
      </Reference>
      <Reference URI="/xl/worksheets/sheet11.xml?ContentType=application/vnd.openxmlformats-officedocument.spreadsheetml.worksheet+xml">
        <DigestMethod Algorithm="http://www.w3.org/2001/04/xmlenc#sha256"/>
        <DigestValue>fFGrGcEu0XOYbMF/OH5a/ZgU8/uwnWu9yz03Z3/kgrY=</DigestValue>
      </Reference>
      <Reference URI="/xl/worksheets/sheet12.xml?ContentType=application/vnd.openxmlformats-officedocument.spreadsheetml.worksheet+xml">
        <DigestMethod Algorithm="http://www.w3.org/2001/04/xmlenc#sha256"/>
        <DigestValue>cKLOaNQtTzHRB1nf/7+mzRmadfD0oeWIbq55AoqZFCc=</DigestValue>
      </Reference>
      <Reference URI="/xl/worksheets/sheet13.xml?ContentType=application/vnd.openxmlformats-officedocument.spreadsheetml.worksheet+xml">
        <DigestMethod Algorithm="http://www.w3.org/2001/04/xmlenc#sha256"/>
        <DigestValue>uVoNslnB9v9S+jh7oVCfJQAtXZmllNl+4ovc5UpiNdM=</DigestValue>
      </Reference>
      <Reference URI="/xl/worksheets/sheet14.xml?ContentType=application/vnd.openxmlformats-officedocument.spreadsheetml.worksheet+xml">
        <DigestMethod Algorithm="http://www.w3.org/2001/04/xmlenc#sha256"/>
        <DigestValue>r0mDbnFdRpwfPB+nrsVs7oFsRb8gxj2RpWSN95ivqCs=</DigestValue>
      </Reference>
      <Reference URI="/xl/worksheets/sheet2.xml?ContentType=application/vnd.openxmlformats-officedocument.spreadsheetml.worksheet+xml">
        <DigestMethod Algorithm="http://www.w3.org/2001/04/xmlenc#sha256"/>
        <DigestValue>anGQe+6dHM+Zis5hiXgRS2R8NDa0/J9dP7UzGNfGcTA=</DigestValue>
      </Reference>
      <Reference URI="/xl/worksheets/sheet3.xml?ContentType=application/vnd.openxmlformats-officedocument.spreadsheetml.worksheet+xml">
        <DigestMethod Algorithm="http://www.w3.org/2001/04/xmlenc#sha256"/>
        <DigestValue>w6yHWosgyekvQYyUkA5GtShQbHu78ZBlPdcKN9QAfF0=</DigestValue>
      </Reference>
      <Reference URI="/xl/worksheets/sheet4.xml?ContentType=application/vnd.openxmlformats-officedocument.spreadsheetml.worksheet+xml">
        <DigestMethod Algorithm="http://www.w3.org/2001/04/xmlenc#sha256"/>
        <DigestValue>8IOvWZG9xowGqgMxrknFCbZAPQieX/NDWK67SDh0TjI=</DigestValue>
      </Reference>
      <Reference URI="/xl/worksheets/sheet5.xml?ContentType=application/vnd.openxmlformats-officedocument.spreadsheetml.worksheet+xml">
        <DigestMethod Algorithm="http://www.w3.org/2001/04/xmlenc#sha256"/>
        <DigestValue>BKSVIPqlb/DWoghq5SI7Sw64fhaDihG4qTjPyjT6rmE=</DigestValue>
      </Reference>
      <Reference URI="/xl/worksheets/sheet6.xml?ContentType=application/vnd.openxmlformats-officedocument.spreadsheetml.worksheet+xml">
        <DigestMethod Algorithm="http://www.w3.org/2001/04/xmlenc#sha256"/>
        <DigestValue>68+gfxBXunKdaHU4HQ4nZ7wOEQLhqjgk592PnC9rlyI=</DigestValue>
      </Reference>
      <Reference URI="/xl/worksheets/sheet7.xml?ContentType=application/vnd.openxmlformats-officedocument.spreadsheetml.worksheet+xml">
        <DigestMethod Algorithm="http://www.w3.org/2001/04/xmlenc#sha256"/>
        <DigestValue>DaeV/iRl/I1QeupFAQwGu7bGTWAFXdyHseQSrdiffSk=</DigestValue>
      </Reference>
      <Reference URI="/xl/worksheets/sheet8.xml?ContentType=application/vnd.openxmlformats-officedocument.spreadsheetml.worksheet+xml">
        <DigestMethod Algorithm="http://www.w3.org/2001/04/xmlenc#sha256"/>
        <DigestValue>8ZOdyye7cs7bzLmrYDiDCap1AjoKq4gGMUNCtPN3n74=</DigestValue>
      </Reference>
      <Reference URI="/xl/worksheets/sheet9.xml?ContentType=application/vnd.openxmlformats-officedocument.spreadsheetml.worksheet+xml">
        <DigestMethod Algorithm="http://www.w3.org/2001/04/xmlenc#sha256"/>
        <DigestValue>oNFpUM4b6yGK5reoEuTzzkoa0fPO4yQXfIWTTHhzn6s=</DigestValue>
      </Reference>
    </Manifest>
    <SignatureProperties>
      <SignatureProperty Id="idSignatureTime" Target="#idPackageSignature">
        <mdssi:SignatureTime xmlns:mdssi="http://schemas.openxmlformats.org/package/2006/digital-signature">
          <mdssi:Format>YYYY-MM-DDThh:mm:ssTZD</mdssi:Format>
          <mdssi:Value>2021-11-23T19:18:39Z</mdssi:Value>
        </mdssi:SignatureTime>
      </SignatureProperty>
    </SignatureProperties>
  </Object>
  <Object Id="idOfficeObject">
    <SignatureProperties>
      <SignatureProperty Id="idOfficeV1Details" Target="#idPackageSignature">
        <SignatureInfoV1 xmlns="http://schemas.microsoft.com/office/2006/digsig">
          <SetupID>{B82B8A83-BC87-45F1-8227-3A524E841F2F}</SetupID>
          <SignatureText>DBA</SignatureText>
          <SignatureImage/>
          <SignatureComments/>
          <WindowsVersion>10.0</WindowsVersion>
          <OfficeVersion>16.0.10380/14</OfficeVersion>
          <ApplicationVersion>16.0.10380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2021-11-23T19:18:39Z</xd:SigningTime>
          <xd:SigningCertificate>
            <xd:Cert>
              <xd:CertDigest>
                <DigestMethod Algorithm="http://www.w3.org/2001/04/xmlenc#sha256"/>
                <DigestValue>4OBqmAwi54evLH1pcaGQIMAuSU+snKvbUf3IPRi0Mu0=</DigestValue>
              </xd:CertDigest>
              <xd:IssuerSerial>
                <X509IssuerName>CN=CA-CODE100 S.A., C=PY, O=CODE100 S.A., SERIALNUMBER=RUC 80080610-7</X509IssuerName>
                <X509SerialNumber>2051668721360662333565072710022995768263080627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oBAAB/AAAAAAAAAAAAAAARIwAAHRAAACBFTUYAAAEAwBsAAKoAAAAGAAAAAAAAAAAAAAAAAAAAgAcAADgEAABhAgAAXAEAAAAAAAAAAAAAAAAAAOhKCQBgTw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AAAAAAAAAAAAAAAb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AAAAAAAlAAAADAAAAAEAAABMAAAAZAAAAAAAAAAAAAAAGgEAAH8AAAAAAAAAAAAAABsBAACAAAAAIQDwAAAAAAAAAAAAAACAPwAAAAAAAAAAAACAPwAAAAAAAAAAAAAAAAAAAAAAAAAAAAAAAAAAAAAAAAAAJQAAAAwAAAAAAACAKAAAAAwAAAABAAAAJwAAABgAAAABAAAAAAAAAP///wAAAAAAJQAAAAwAAAABAAAATAAAAGQAAAAAAAAAAAAAABo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9QY7jAEK+AAAABAAAAAoAAABMAAAAAAAAAAAAAAAAAAAA//////////9gAAAAMgAzAC8AMQAxAC8AMgAwADIAMQAGAAAABgAAAAQAAAAGAAAABgAAAAQAAAAGAAAABgAAAAYAAAAGAAAASwAAAEAAAAAwAAAABQAAACAAAAABAAAAAQAAABAAAAAAAAAAAAAAABsBAACAAAAAAAAAAAAAAAAb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9QY7jAE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I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JAAAASAAAACUAAAAMAAAABAAAAFQAAABgAAAAKgAAADMAAABHAAAARwAAAAEAAAAAwP1BjuMAQioAAAAzAAAAAwAAAEwAAAAAAAAAAAAAAAAAAAD//////////1QAAABEAEIAQQAAAAsAAAAJAAAACgAAAEsAAABAAAAAMAAAAAUAAAAgAAAAAQAAAAEAAAAQAAAAAAAAAAAAAAAbAQAAgAAAAAAAAAAAAAAAGwEAAIAAAAAlAAAADAAAAAIAAAAnAAAAGAAAAAUAAAAAAAAA////AAAAAAAlAAAADAAAAAUAAABMAAAAZAAAAAAAAABQAAAAGgEAAHwAAAAAAAAAUAAAAB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kAAAAXAAAAAEAAAAAwP1BjuMAQgoAAABQAAAAHQAAAEwAAAAAAAAAAAAAAAAAAAD//////////4gAAABMAGkAYwAsACAARABvAHIAYQAgAEIAdQBzAHQAbwAgAGQAZQAgAEEAcgB6AGEAbQBlAG4AZABpAGEAd2QFAAAAAwAAAAUAAAADAAAAAwAAAAgAAAAHAAAABAAAAAYAAAADAAAABgAAAAcAAAAFAAAABAAAAAcAAAADAAAABwAAAAYAAAADAAAABwAAAAQAAAAFAAAABgAAAAkAAAAGAAAABwAAAAcAAAADAAAABgAAAEsAAABAAAAAMAAAAAUAAAAgAAAAAQAAAAEAAAAQAAAAAAAAAAAAAAAbAQAAgAAAAAAAAAAAAAAAG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EYAAABsAAAAAQAAAADA/UGO4wBCCgAAAGAAAAAIAAAATAAAAAAAAAAAAAAAAAAAAP//////////XAAAAEMATwBOAFQAQQBEAE8AUgAHAAAACQAAAAgAAAAGAAAABwAAAAgAAAAJAAAABwAAAEsAAABAAAAAMAAAAAUAAAAgAAAAAQAAAAEAAAAQAAAAAAAAAAAAAAAbAQAAgAAAAAAAAAAAAAAAGwEAAIAAAAAlAAAADAAAAAIAAAAnAAAAGAAAAAUAAAAAAAAA////AAAAAAAlAAAADAAAAAUAAABMAAAAZAAAAAkAAABwAAAAEQEAAHwAAAAJAAAAcAAAAAkBAAANAAAAIQDwAAAAAAAAAAAAAACAPwAAAAAAAAAAAACAPwAAAAAAAAAAAAAAAAAAAAAAAAAAAAAAAAAAAAAAAAAAJQAAAAwAAAAAAACAKAAAAAwAAAAFAAAAJQAAAAwAAAABAAAAGAAAAAwAAAAAAAAAEgAAAAwAAAABAAAAFgAAAAwAAAAAAAAAVAAAAFQBAAAKAAAAcAAAABABAAB8AAAAAQAAAADA/UGO4wBCCgAAAHAAAAAsAAAATAAAAAQAAAAJAAAAcAAAABIBAAB9AAAApAAAAEYAaQByAG0AYQBkAG8AIABwAG8AcgA6ACAARABPAFIAQQAgAEkAUwBBAEIARQBMACAAQgBVAFMAVABPACAARABFACAAQQBSAFoAQQBNAEUATgBEAEkAQQAGAAAAAwAAAAQAAAAJAAAABgAAAAcAAAAHAAAAAwAAAAcAAAAHAAAABAAAAAMAAAADAAAACAAAAAkAAAAHAAAABwAAAAMAAAADAAAABgAAAAcAAAAGAAAABgAAAAUAAAADAAAABgAAAAgAAAAGAAAABgAAAAkAAAADAAAACAAAAAYAAAADAAAABwAAAAcAAAAGAAAABwAAAAoAAAAGAAAACAAAAAgAAAADAAAABwAAABYAAAAMAAAAAAAAACUAAAAMAAAAAgAAAA4AAAAUAAAAAAAAABAAAAAUAAAA</Object>
  <Object Id="idInvalidSigLnImg">AQAAAGwAAAAAAAAAAAAAABoBAAB/AAAAAAAAAAAAAAARIwAAHRAAACBFTUYAAAEAXB8AALAAAAAGAAAAAAAAAAAAAAAAAAAAgAcAADgEAABhAgAAXAEAAAAAAAAAAAAAAAAAAOhKCQBgTw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AAAAAAAAAAAAAAAb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AAAAAAAlAAAADAAAAAEAAABMAAAAZAAAAAAAAAAAAAAAGgEAAH8AAAAAAAAAAAAAABsBAACAAAAAIQDwAAAAAAAAAAAAAACAPwAAAAAAAAAAAACAPwAAAAAAAAAAAAAAAAAAAAAAAAAAAAAAAAAAAAAAAAAAJQAAAAwAAAAAAACAKAAAAAwAAAABAAAAJwAAABgAAAABAAAAAAAAAP///wAAAAAAJQAAAAwAAAABAAAATAAAAGQAAAAAAAAAAAAAABo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mAQ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6NC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UGO4wBCIwAAAAQAAAAPAAAATAAAAAAAAAAAAAAAAAAAAP//////////bAAAAEYAaQByAG0AYQAgAG4AbwAgAHYA4QBsAGkAZABhAAAABgAAAAMAAAAEAAAACQAAAAYAAAADAAAABwAAAAcAAAADAAAABQAAAAYAAAADAAAAAwAAAAcAAAAGAAAASwAAAEAAAAAwAAAABQAAACAAAAABAAAAAQAAABAAAAAAAAAAAAAAABsBAACAAAAAAAAAAAAAAAAb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9QY7jAE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I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JAAAASAAAACUAAAAMAAAABAAAAFQAAABgAAAAKgAAADMAAABHAAAARwAAAAEAAAAAwP1BjuMAQioAAAAzAAAAAwAAAEwAAAAAAAAAAAAAAAAAAAD//////////1QAAABEAEIAQQAAAAsAAAAJAAAACgAAAEsAAABAAAAAMAAAAAUAAAAgAAAAAQAAAAEAAAAQAAAAAAAAAAAAAAAbAQAAgAAAAAAAAAAAAAAAGwEAAIAAAAAlAAAADAAAAAIAAAAnAAAAGAAAAAUAAAAAAAAA////AAAAAAAlAAAADAAAAAUAAABMAAAAZAAAAAAAAABQAAAAGgEAAHwAAAAAAAAAUAAAAB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kAAAAXAAAAAEAAAAAwP1BjuMAQgoAAABQAAAAHQAAAEwAAAAAAAAAAAAAAAAAAAD//////////4gAAABMAGkAYwAsACAARABvAHIAYQAgAEIAdQBzAHQAbwAgAGQAZQAgAEEAcgB6AGEAbQBlAG4AZABpAGEAAAAFAAAAAwAAAAUAAAADAAAAAwAAAAgAAAAHAAAABAAAAAYAAAADAAAABgAAAAcAAAAFAAAABAAAAAcAAAADAAAABwAAAAYAAAADAAAABwAAAAQAAAAFAAAABgAAAAkAAAAGAAAABwAAAAcAAAADAAAABgAAAEsAAABAAAAAMAAAAAUAAAAgAAAAAQAAAAEAAAAQAAAAAAAAAAAAAAAbAQAAgAAAAAAAAAAAAAAAG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EYAAABsAAAAAQAAAADA/UGO4wBCCgAAAGAAAAAIAAAATAAAAAAAAAAAAAAAAAAAAP//////////XAAAAEMATwBOAFQAQQBEAE8AUgAHAAAACQAAAAgAAAAGAAAABwAAAAgAAAAJAAAABwAAAEsAAABAAAAAMAAAAAUAAAAgAAAAAQAAAAEAAAAQAAAAAAAAAAAAAAAbAQAAgAAAAAAAAAAAAAAAGwEAAIAAAAAlAAAADAAAAAIAAAAnAAAAGAAAAAUAAAAAAAAA////AAAAAAAlAAAADAAAAAUAAABMAAAAZAAAAAkAAABwAAAAEQEAAHwAAAAJAAAAcAAAAAkBAAANAAAAIQDwAAAAAAAAAAAAAACAPwAAAAAAAAAAAACAPwAAAAAAAAAAAAAAAAAAAAAAAAAAAAAAAAAAAAAAAAAAJQAAAAwAAAAAAACAKAAAAAwAAAAFAAAAJQAAAAwAAAABAAAAGAAAAAwAAAAAAAAAEgAAAAwAAAABAAAAFgAAAAwAAAAAAAAAVAAAAFQBAAAKAAAAcAAAABABAAB8AAAAAQAAAADA/UGO4wBCCgAAAHAAAAAsAAAATAAAAAQAAAAJAAAAcAAAABIBAAB9AAAApAAAAEYAaQByAG0AYQBkAG8AIABwAG8AcgA6ACAARABPAFIAQQAgAEkAUwBBAEIARQBMACAAQgBVAFMAVABPACAARABFACAAQQBSAFoAQQBNAEUATgBEAEkAQQAGAAAAAwAAAAQAAAAJAAAABgAAAAcAAAAHAAAAAwAAAAcAAAAHAAAABAAAAAMAAAADAAAACAAAAAkAAAAHAAAABwAAAAMAAAADAAAABgAAAAcAAAAGAAAABgAAAAUAAAADAAAABgAAAAgAAAAGAAAABgAAAAkAAAADAAAACAAAAAYAAAADAAAABwAAAAcAAAAGAAAABwAAAAoAAAAGAAAACAAAAAgAAAADAAAABw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x+vaaL5pUymzUwD/OKPSeaUCXjAhglm7UdKCo7s38n8=</DigestValue>
    </Reference>
    <Reference Type="http://www.w3.org/2000/09/xmldsig#Object" URI="#idOfficeObject">
      <DigestMethod Algorithm="http://www.w3.org/2001/04/xmlenc#sha256"/>
      <DigestValue>Rkh0SJyQD+E5IlvOqHUTB2gw5x3FIVtzSc4LTRJkg/k=</DigestValue>
    </Reference>
    <Reference Type="http://uri.etsi.org/01903#SignedProperties" URI="#idSignedProperties">
      <Transforms>
        <Transform Algorithm="http://www.w3.org/TR/2001/REC-xml-c14n-20010315"/>
      </Transforms>
      <DigestMethod Algorithm="http://www.w3.org/2001/04/xmlenc#sha256"/>
      <DigestValue>8bswCgRDRrJmAxtU9Nh8taMElbB+lntDGo3iS4DObl4=</DigestValue>
    </Reference>
    <Reference Type="http://www.w3.org/2000/09/xmldsig#Object" URI="#idValidSigLnImg">
      <DigestMethod Algorithm="http://www.w3.org/2001/04/xmlenc#sha256"/>
      <DigestValue>5k06khxBMDR6e0KYYp/3YjuJsHm3+EKhQ7q4dk+5LvY=</DigestValue>
    </Reference>
    <Reference Type="http://www.w3.org/2000/09/xmldsig#Object" URI="#idInvalidSigLnImg">
      <DigestMethod Algorithm="http://www.w3.org/2001/04/xmlenc#sha256"/>
      <DigestValue>XcWTRAL3u+qJK2xvWYGpjd5rgj43m0SB9jWvlyywfao=</DigestValue>
    </Reference>
  </SignedInfo>
  <SignatureValue>vO1lvMjeE02TO7VntSzcCueYI+fnt7LUf1HNa1g5nKsbtZpP8WvMbWe+moEGbTFQrjdZmhvmcfrX
b4o4Ko5B5Esl/VOlIImTFfMvQqg5dn2jrGFzLt76EbXwoEYoAXffNpJ9GgATZwn8C0JoIRiwea+R
qkpz1bF34g7f/13knm8bvgHUINyPO7cA8g4B8rjdLvjdzMXks1hqIJOhwGAmZHLiZ/ETmDC9NcZs
gAz3W6P/T15YhXgSsfBfwjq4EpbafrNyfuTfREKLIgK4mBGcVuOYDBPwhm/jw8dGVVtuRYEoRwvs
NoiaptseSMMLSiBc4/0IS6cgq0n0P0fA8+zt4w==</SignatureValue>
  <KeyInfo>
    <X509Data>
      <X509Certificate>MIIIJTCCBg2gAwIBAgITXAAAiwiYdfPw7a366gAAAACLCDANBgkqhkiG9w0BAQsFADBXMRcwFQYDVQQFEw5SVUMgODAwODA2MTAtNzEVMBMGA1UEChMMQ09ERTEwMCBTLkEuMQswCQYDVQQGEwJQWTEYMBYGA1UEAxMPQ0EtQ09ERTEwMCBTLkEuMB4XDTIxMDkwNzEyNTYyMFoXDTIzMDkwNzEyNTYyMFowgboxMDAuBgNVBAMTJ1JPRFJJR08gR1VJTExFUk1PIENBTExJWk8gTE9QRVogTU9SRUlSQTEXMBUGA1UEChMOUEVSU09OQSBGSVNJQ0ExCzAJBgNVBAYTAlBZMRowGAYDVQQqExFST0RSSUdPIEdVSUxMRVJNTzEeMBwGA1UEBBMVQ0FMTElaTyBMT1BFWiBNT1JFSVJBMREwDwYDVQQFEwhDSTYwOTk0MDERMA8GA1UECxMIRklSTUEgRjIwggEiMA0GCSqGSIb3DQEBAQUAA4IBDwAwggEKAoIBAQDPfBGOlx9EEDz2meBZEbt4yqLZPMaXfBMDgXplHVyBSmZyJWnF+A4Mfo0zuXfm7YpRl24w7ti6nYZRncRayyhwT4ueCNYdZ1P6Du27nufVJVJPdW5xF0SOxfvBBSbT7qhhfOLUDuWfAxAQO+qdIksq4RHXaPOB4dA2jL97mfk40MSRNa6xuYtxk7ji0p5RkWwCR754Wt/ZpUG0dRTj3tfGatm58EdIaSsbWHqf9SHv6dUGiGhBNoZRZkHqY/1bptx1TeCNkSglSLEKEfppGbt/FFLeljqXSrIO7fvzL4TUbJqyUxJaiVWFhqH3TRut319ppxW4Te/R+jxvFNYzbz2ZAgMBAAGjggOEMIIDgDAOBgNVHQ8BAf8EBAMCBeAwDAYDVR0TAQH/BAIwADAgBgNVHSUBAf8EFjAUBggrBgEFBQcDAgYIKwYBBQUHAwQwHQYDVR0OBBYEFN8kup4iUiHeX/dVKPoZZOz5TNPc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UGA1UdEQQeMByBGkNBTExJWk9SQEFTVUNBUElUQUwuQ09NLlBZMA0GCSqGSIb3DQEBCwUAA4ICAQAnvJdRiYftkT+Fs1wDGauD/esUANFFW0QRQ+oDB2xtrJ31sJ5bhbosflk+DWo6xxmQsp8aEjc0JB6xhpN9qInLImH+Sfrs6nN51KE3kfk1SRvInyUQrbXOyYTfmS96iKUKnI2/rTwJPrhDLqGWxvIBl/4MEltQ8lo+7ny9/QD5/vm46aYBFOevl3MnXe25UMF6w4k/SSiRH4Joiyr7bXCOrqb23M1Rrd3L5hPoGrEHlM8MVogUXOM3bgc8W89gqYwp5E9GCQNewGqaPH7AkuXu3EhjvW+Eusw5ize4unyIC3BOPr1pdzT/7mLj4VtTpWInRDiy4re4V6CEOxQ0ZRxqERYwfciJrUqFZGKMg4b8BRKAiI5Y56c9YHoyiaSfClRDsJK+4I28n8JqsvbGOGdU4X6ZUR/trw5vIHAWSiTFZ7bFEGyiaw+4V5AgLcsc2KCII1h43GrQ9iN6XXPWtsZSJO7iXtKgXenZfSbpvpZBYtPSF38/t2TYrWevwM/4BUc49MSvs4tol6GFjhEzI9My3FwCL2R/hnZP744YwHIoxWAbFX5NeTaaci4Zl0Pfk2nH0KuRFtD/7sRVUe8u1OQzSG2kJ2a9BMjGwYwC1+ZY+WerQ/r3rZ3twa+0QnfHYJzleoGSuvFwCu3znLu1IqZxGDo+F0kpN2rjsNFZXHvm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8yaegbrSfS93Cs4cBqPKTj6S8x3L1j5qhQ5kxjqq6b0=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yfDF670A6qQufNZgQZOGAOnNF/CCFKI4wGaZkRQWZgQ=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tnurY5Q1aZ1eQ/bMRfyUy7Ksd0CXV6tGbe4+4RVMaYc=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LNZM6T4+3SC6QLuXegPUi9s/OGKykh70YuMbmWLRyy8=</DigestValue>
      </Reference>
      <Reference URI="/xl/drawings/drawing1.xml?ContentType=application/vnd.openxmlformats-officedocument.drawing+xml">
        <DigestMethod Algorithm="http://www.w3.org/2001/04/xmlenc#sha256"/>
        <DigestValue>uDxQje115Malia6VwOhFzHshlJs9Rgh/ymfy6K2+fdg=</DigestValue>
      </Reference>
      <Reference URI="/xl/drawings/drawing2.xml?ContentType=application/vnd.openxmlformats-officedocument.drawing+xml">
        <DigestMethod Algorithm="http://www.w3.org/2001/04/xmlenc#sha256"/>
        <DigestValue>YziTBakvuydbQhRlna5QFMOKljUKSdErV1OgTgm0PM4=</DigestValue>
      </Reference>
      <Reference URI="/xl/drawings/drawing3.xml?ContentType=application/vnd.openxmlformats-officedocument.drawing+xml">
        <DigestMethod Algorithm="http://www.w3.org/2001/04/xmlenc#sha256"/>
        <DigestValue>88n6VutJ6ot2QPiwKn/2Y/HL1k4SWhmzn2jBoebGeyc=</DigestValue>
      </Reference>
      <Reference URI="/xl/drawings/drawing4.xml?ContentType=application/vnd.openxmlformats-officedocument.drawing+xml">
        <DigestMethod Algorithm="http://www.w3.org/2001/04/xmlenc#sha256"/>
        <DigestValue>nNY47QhJBz2B9mvGv9+T9NMjREpWxb32tg+D5JRFnjQ=</DigestValue>
      </Reference>
      <Reference URI="/xl/drawings/drawing5.xml?ContentType=application/vnd.openxmlformats-officedocument.drawing+xml">
        <DigestMethod Algorithm="http://www.w3.org/2001/04/xmlenc#sha256"/>
        <DigestValue>5+aJmEz+zx6DpBWlvBMQ3R3AtgJy0MFyX0xbpiHUpw8=</DigestValue>
      </Reference>
      <Reference URI="/xl/drawings/drawing6.xml?ContentType=application/vnd.openxmlformats-officedocument.drawing+xml">
        <DigestMethod Algorithm="http://www.w3.org/2001/04/xmlenc#sha256"/>
        <DigestValue>vPMD+QsNSzWdhQjHsg2AV2ruovNi0ILqFIPEtlmoMzA=</DigestValue>
      </Reference>
      <Reference URI="/xl/drawings/vmlDrawing1.vml?ContentType=application/vnd.openxmlformats-officedocument.vmlDrawing">
        <DigestMethod Algorithm="http://www.w3.org/2001/04/xmlenc#sha256"/>
        <DigestValue>eNa9l4OmeQ3n9adGnR1rjx55rhfzYyGe00gxgHTWYjQ=</DigestValue>
      </Reference>
      <Reference URI="/xl/drawings/vmlDrawing10.vml?ContentType=application/vnd.openxmlformats-officedocument.vmlDrawing">
        <DigestMethod Algorithm="http://www.w3.org/2001/04/xmlenc#sha256"/>
        <DigestValue>uJYqNRmKQGCVQlljoRTpbW7FYHKgCZpVKkZsg5ZWHaY=</DigestValue>
      </Reference>
      <Reference URI="/xl/drawings/vmlDrawing11.vml?ContentType=application/vnd.openxmlformats-officedocument.vmlDrawing">
        <DigestMethod Algorithm="http://www.w3.org/2001/04/xmlenc#sha256"/>
        <DigestValue>gaV5GZr1/hX+NQNrpMkYoMpnkVoym8kgM6w9Uvms1k4=</DigestValue>
      </Reference>
      <Reference URI="/xl/drawings/vmlDrawing12.vml?ContentType=application/vnd.openxmlformats-officedocument.vmlDrawing">
        <DigestMethod Algorithm="http://www.w3.org/2001/04/xmlenc#sha256"/>
        <DigestValue>pscSyINhpFbhyggsat6kUJPfokmirbSZYCwwq6PKRhE=</DigestValue>
      </Reference>
      <Reference URI="/xl/drawings/vmlDrawing13.vml?ContentType=application/vnd.openxmlformats-officedocument.vmlDrawing">
        <DigestMethod Algorithm="http://www.w3.org/2001/04/xmlenc#sha256"/>
        <DigestValue>xpzurzC7RlhNB0YoYLgsJ50OoX9o9MRsDEc7+6ZLPaE=</DigestValue>
      </Reference>
      <Reference URI="/xl/drawings/vmlDrawing14.vml?ContentType=application/vnd.openxmlformats-officedocument.vmlDrawing">
        <DigestMethod Algorithm="http://www.w3.org/2001/04/xmlenc#sha256"/>
        <DigestValue>a6irHI3jxBapCspGR1acvRgS9qhU97w7Tk+GlPAk59U=</DigestValue>
      </Reference>
      <Reference URI="/xl/drawings/vmlDrawing2.vml?ContentType=application/vnd.openxmlformats-officedocument.vmlDrawing">
        <DigestMethod Algorithm="http://www.w3.org/2001/04/xmlenc#sha256"/>
        <DigestValue>/FQVint5rV/IXJcv4fO6AHcBE8MgZ3+bnR30spJTJzI=</DigestValue>
      </Reference>
      <Reference URI="/xl/drawings/vmlDrawing3.vml?ContentType=application/vnd.openxmlformats-officedocument.vmlDrawing">
        <DigestMethod Algorithm="http://www.w3.org/2001/04/xmlenc#sha256"/>
        <DigestValue>1nulUoE6V2sS9aTJ7Cn9QikW33GuCWR7GSEbiDr9JDE=</DigestValue>
      </Reference>
      <Reference URI="/xl/drawings/vmlDrawing4.vml?ContentType=application/vnd.openxmlformats-officedocument.vmlDrawing">
        <DigestMethod Algorithm="http://www.w3.org/2001/04/xmlenc#sha256"/>
        <DigestValue>w/TZR1I66XT93sxzslpfv+oasXtEijIZ2jFwTLEO7oU=</DigestValue>
      </Reference>
      <Reference URI="/xl/drawings/vmlDrawing5.vml?ContentType=application/vnd.openxmlformats-officedocument.vmlDrawing">
        <DigestMethod Algorithm="http://www.w3.org/2001/04/xmlenc#sha256"/>
        <DigestValue>Up52G/nzbtull3jC0GPyCMeA76/lY8tFCw4WBxHI3k8=</DigestValue>
      </Reference>
      <Reference URI="/xl/drawings/vmlDrawing6.vml?ContentType=application/vnd.openxmlformats-officedocument.vmlDrawing">
        <DigestMethod Algorithm="http://www.w3.org/2001/04/xmlenc#sha256"/>
        <DigestValue>PsJalnbRi5bvgAI2BMIpdrija76+pZJrpUfI+ouDQxE=</DigestValue>
      </Reference>
      <Reference URI="/xl/drawings/vmlDrawing7.vml?ContentType=application/vnd.openxmlformats-officedocument.vmlDrawing">
        <DigestMethod Algorithm="http://www.w3.org/2001/04/xmlenc#sha256"/>
        <DigestValue>8O11KX6+Kjp4cH8oz1Qn5ubnl4ArajXkdxQURcQ10rY=</DigestValue>
      </Reference>
      <Reference URI="/xl/drawings/vmlDrawing8.vml?ContentType=application/vnd.openxmlformats-officedocument.vmlDrawing">
        <DigestMethod Algorithm="http://www.w3.org/2001/04/xmlenc#sha256"/>
        <DigestValue>VGHL42kkVg5OcEppR6ZUm2B2PfFHw4p1r+VKyVW5CW4=</DigestValue>
      </Reference>
      <Reference URI="/xl/drawings/vmlDrawing9.vml?ContentType=application/vnd.openxmlformats-officedocument.vmlDrawing">
        <DigestMethod Algorithm="http://www.w3.org/2001/04/xmlenc#sha256"/>
        <DigestValue>4F/UIhJ7L984gW/SdGNOqFGeRdzooRSOLXs4p0rE8q8=</DigestValue>
      </Reference>
      <Reference URI="/xl/media/image1.png?ContentType=image/png">
        <DigestMethod Algorithm="http://www.w3.org/2001/04/xmlenc#sha256"/>
        <DigestValue>DZeqT3EYkW71AyrZlXcoWVAsjtCKj7Na0zmdTPxYwyY=</DigestValue>
      </Reference>
      <Reference URI="/xl/media/image10.emf?ContentType=image/x-emf">
        <DigestMethod Algorithm="http://www.w3.org/2001/04/xmlenc#sha256"/>
        <DigestValue>QNvcllYPwoVTPyBsBYfHilaTM/m8VcFxTRAUTzccDGk=</DigestValue>
      </Reference>
      <Reference URI="/xl/media/image11.emf?ContentType=image/x-emf">
        <DigestMethod Algorithm="http://www.w3.org/2001/04/xmlenc#sha256"/>
        <DigestValue>MYbwB3O/gIWowKZieXKB9Gdxu1ctkwT7N04VoF3PyQY=</DigestValue>
      </Reference>
      <Reference URI="/xl/media/image12.emf?ContentType=image/x-emf">
        <DigestMethod Algorithm="http://www.w3.org/2001/04/xmlenc#sha256"/>
        <DigestValue>IfZzhRwLfCAUck1RjgCZNEMfB4zVYN44AkuykESvoPw=</DigestValue>
      </Reference>
      <Reference URI="/xl/media/image2.emf?ContentType=image/x-emf">
        <DigestMethod Algorithm="http://www.w3.org/2001/04/xmlenc#sha256"/>
        <DigestValue>Pdx6Fr7HVL5ZJJedCOViksoQpqkqKLbXuKmAbyKu7fw=</DigestValue>
      </Reference>
      <Reference URI="/xl/media/image3.emf?ContentType=image/x-emf">
        <DigestMethod Algorithm="http://www.w3.org/2001/04/xmlenc#sha256"/>
        <DigestValue>JZReVvUBw935K73+j5wak+3DX0Kmb4LSOmCwzzbY8Es=</DigestValue>
      </Reference>
      <Reference URI="/xl/media/image4.png?ContentType=image/png">
        <DigestMethod Algorithm="http://www.w3.org/2001/04/xmlenc#sha256"/>
        <DigestValue>ZFOveYhwl4gae5pZO6jij11ys+YBw5dtBydY4oZ4yxw=</DigestValue>
      </Reference>
      <Reference URI="/xl/media/image5.emf?ContentType=image/x-emf">
        <DigestMethod Algorithm="http://www.w3.org/2001/04/xmlenc#sha256"/>
        <DigestValue>8i2XjJwpKDwIeHn3ey1NxLHxVmXhF3FiGbAWnTSYOjw=</DigestValue>
      </Reference>
      <Reference URI="/xl/media/image6.png?ContentType=image/png">
        <DigestMethod Algorithm="http://www.w3.org/2001/04/xmlenc#sha256"/>
        <DigestValue>0fU6ZBKqYDvRkAPZaWcE09qi04Y/f06d3L/mFoQKmjg=</DigestValue>
      </Reference>
      <Reference URI="/xl/media/image7.png?ContentType=image/png">
        <DigestMethod Algorithm="http://www.w3.org/2001/04/xmlenc#sha256"/>
        <DigestValue>aG4PTxwS8WhkssbS8+tfEdRKxJnybEQcE5pxIfzDUGs=</DigestValue>
      </Reference>
      <Reference URI="/xl/media/image8.png?ContentType=image/png">
        <DigestMethod Algorithm="http://www.w3.org/2001/04/xmlenc#sha256"/>
        <DigestValue>m8qNJOJXIojFMFEm5aUdeGOthpZTsowJTlick44GWK0=</DigestValue>
      </Reference>
      <Reference URI="/xl/media/image9.emf?ContentType=image/x-emf">
        <DigestMethod Algorithm="http://www.w3.org/2001/04/xmlenc#sha256"/>
        <DigestValue>qNgz60L4LSrw0EHR1TIzkWdAXkuN8OuYRBrSJ9ZzLHw=</DigestValue>
      </Reference>
      <Reference URI="/xl/printerSettings/printerSettings1.bin?ContentType=application/vnd.openxmlformats-officedocument.spreadsheetml.printerSettings">
        <DigestMethod Algorithm="http://www.w3.org/2001/04/xmlenc#sha256"/>
        <DigestValue>fH2/OJ1E8huSJtefp03I9Lv6BIqzeATk9gHftaxngus=</DigestValue>
      </Reference>
      <Reference URI="/xl/printerSettings/printerSettings10.bin?ContentType=application/vnd.openxmlformats-officedocument.spreadsheetml.printerSettings">
        <DigestMethod Algorithm="http://www.w3.org/2001/04/xmlenc#sha256"/>
        <DigestValue>3CGxPk97Uq36ifXXKCvTkuKE6sYFb7iYlUuHwfSYzCw=</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YkYCcrTgFYg99anWtEBIJ1ZA8LAR1gbsTRoa5OLiZhA=</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9BEDvEtLT0sYKxzC33m1GXOVCEz7eNWpAlAQTHxciJc=</DigestValue>
      </Reference>
      <Reference URI="/xl/printerSettings/printerSettings8.bin?ContentType=application/vnd.openxmlformats-officedocument.spreadsheetml.printerSettings">
        <DigestMethod Algorithm="http://www.w3.org/2001/04/xmlenc#sha256"/>
        <DigestValue>vw+sgsAPTseVai+9D65lDcjiPWdhH20kozMQZeSdqxg=</DigestValue>
      </Reference>
      <Reference URI="/xl/printerSettings/printerSettings9.bin?ContentType=application/vnd.openxmlformats-officedocument.spreadsheetml.printerSettings">
        <DigestMethod Algorithm="http://www.w3.org/2001/04/xmlenc#sha256"/>
        <DigestValue>5q383dx2o7iZLKqG0HBZLxbrnpLjyrkxQfjIqmut7Ak=</DigestValue>
      </Reference>
      <Reference URI="/xl/sharedStrings.xml?ContentType=application/vnd.openxmlformats-officedocument.spreadsheetml.sharedStrings+xml">
        <DigestMethod Algorithm="http://www.w3.org/2001/04/xmlenc#sha256"/>
        <DigestValue>pMlmJkB5KmSAz8SGZxo1zqwe7Cvp+3Y+WNL6dIlGWWY=</DigestValue>
      </Reference>
      <Reference URI="/xl/styles.xml?ContentType=application/vnd.openxmlformats-officedocument.spreadsheetml.styles+xml">
        <DigestMethod Algorithm="http://www.w3.org/2001/04/xmlenc#sha256"/>
        <DigestValue>ic69aE+tKmvNqUWRLrvVZt7p0wvFTSX4x7uw8HmCb8o=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7pPWTinXvyFMZn6rNb2qW4qpQ3rYMT4OEqG6IOF0RSE=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vDHadj42FmvZnxRyFvOIE9Gx5C20ffiKzEFf5KqFMxk=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fZeVTX+uZIomTcwfyklrbjKIM5m9RAT4r99ID2EXxog=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2kUMKqT1K0ZuUmMMn0TJmmYK47dme28RAdKhTLYR1tA=</DigestValue>
      </Reference>
      <Reference URI="/xl/worksheets/sheet10.xml?ContentType=application/vnd.openxmlformats-officedocument.spreadsheetml.worksheet+xml">
        <DigestMethod Algorithm="http://www.w3.org/2001/04/xmlenc#sha256"/>
        <DigestValue>CBi4NrFUaVgjlKE5uDBI6j6a73cBSq6SoOXMZI52gCU=</DigestValue>
      </Reference>
      <Reference URI="/xl/worksheets/sheet11.xml?ContentType=application/vnd.openxmlformats-officedocument.spreadsheetml.worksheet+xml">
        <DigestMethod Algorithm="http://www.w3.org/2001/04/xmlenc#sha256"/>
        <DigestValue>fFGrGcEu0XOYbMF/OH5a/ZgU8/uwnWu9yz03Z3/kgrY=</DigestValue>
      </Reference>
      <Reference URI="/xl/worksheets/sheet12.xml?ContentType=application/vnd.openxmlformats-officedocument.spreadsheetml.worksheet+xml">
        <DigestMethod Algorithm="http://www.w3.org/2001/04/xmlenc#sha256"/>
        <DigestValue>cKLOaNQtTzHRB1nf/7+mzRmadfD0oeWIbq55AoqZFCc=</DigestValue>
      </Reference>
      <Reference URI="/xl/worksheets/sheet13.xml?ContentType=application/vnd.openxmlformats-officedocument.spreadsheetml.worksheet+xml">
        <DigestMethod Algorithm="http://www.w3.org/2001/04/xmlenc#sha256"/>
        <DigestValue>uVoNslnB9v9S+jh7oVCfJQAtXZmllNl+4ovc5UpiNdM=</DigestValue>
      </Reference>
      <Reference URI="/xl/worksheets/sheet14.xml?ContentType=application/vnd.openxmlformats-officedocument.spreadsheetml.worksheet+xml">
        <DigestMethod Algorithm="http://www.w3.org/2001/04/xmlenc#sha256"/>
        <DigestValue>r0mDbnFdRpwfPB+nrsVs7oFsRb8gxj2RpWSN95ivqCs=</DigestValue>
      </Reference>
      <Reference URI="/xl/worksheets/sheet2.xml?ContentType=application/vnd.openxmlformats-officedocument.spreadsheetml.worksheet+xml">
        <DigestMethod Algorithm="http://www.w3.org/2001/04/xmlenc#sha256"/>
        <DigestValue>anGQe+6dHM+Zis5hiXgRS2R8NDa0/J9dP7UzGNfGcTA=</DigestValue>
      </Reference>
      <Reference URI="/xl/worksheets/sheet3.xml?ContentType=application/vnd.openxmlformats-officedocument.spreadsheetml.worksheet+xml">
        <DigestMethod Algorithm="http://www.w3.org/2001/04/xmlenc#sha256"/>
        <DigestValue>w6yHWosgyekvQYyUkA5GtShQbHu78ZBlPdcKN9QAfF0=</DigestValue>
      </Reference>
      <Reference URI="/xl/worksheets/sheet4.xml?ContentType=application/vnd.openxmlformats-officedocument.spreadsheetml.worksheet+xml">
        <DigestMethod Algorithm="http://www.w3.org/2001/04/xmlenc#sha256"/>
        <DigestValue>8IOvWZG9xowGqgMxrknFCbZAPQieX/NDWK67SDh0TjI=</DigestValue>
      </Reference>
      <Reference URI="/xl/worksheets/sheet5.xml?ContentType=application/vnd.openxmlformats-officedocument.spreadsheetml.worksheet+xml">
        <DigestMethod Algorithm="http://www.w3.org/2001/04/xmlenc#sha256"/>
        <DigestValue>BKSVIPqlb/DWoghq5SI7Sw64fhaDihG4qTjPyjT6rmE=</DigestValue>
      </Reference>
      <Reference URI="/xl/worksheets/sheet6.xml?ContentType=application/vnd.openxmlformats-officedocument.spreadsheetml.worksheet+xml">
        <DigestMethod Algorithm="http://www.w3.org/2001/04/xmlenc#sha256"/>
        <DigestValue>68+gfxBXunKdaHU4HQ4nZ7wOEQLhqjgk592PnC9rlyI=</DigestValue>
      </Reference>
      <Reference URI="/xl/worksheets/sheet7.xml?ContentType=application/vnd.openxmlformats-officedocument.spreadsheetml.worksheet+xml">
        <DigestMethod Algorithm="http://www.w3.org/2001/04/xmlenc#sha256"/>
        <DigestValue>DaeV/iRl/I1QeupFAQwGu7bGTWAFXdyHseQSrdiffSk=</DigestValue>
      </Reference>
      <Reference URI="/xl/worksheets/sheet8.xml?ContentType=application/vnd.openxmlformats-officedocument.spreadsheetml.worksheet+xml">
        <DigestMethod Algorithm="http://www.w3.org/2001/04/xmlenc#sha256"/>
        <DigestValue>8ZOdyye7cs7bzLmrYDiDCap1AjoKq4gGMUNCtPN3n74=</DigestValue>
      </Reference>
      <Reference URI="/xl/worksheets/sheet9.xml?ContentType=application/vnd.openxmlformats-officedocument.spreadsheetml.worksheet+xml">
        <DigestMethod Algorithm="http://www.w3.org/2001/04/xmlenc#sha256"/>
        <DigestValue>oNFpUM4b6yGK5reoEuTzzkoa0fPO4yQXfIWTTHhzn6s=</DigestValue>
      </Reference>
    </Manifest>
    <SignatureProperties>
      <SignatureProperty Id="idSignatureTime" Target="#idPackageSignature">
        <mdssi:SignatureTime xmlns:mdssi="http://schemas.openxmlformats.org/package/2006/digital-signature">
          <mdssi:Format>YYYY-MM-DDThh:mm:ssTZD</mdssi:Format>
          <mdssi:Value>2021-11-23T19:31:29Z</mdssi:Value>
        </mdssi:SignatureTime>
      </SignatureProperty>
    </SignatureProperties>
  </Object>
  <Object Id="idOfficeObject">
    <SignatureProperties>
      <SignatureProperty Id="idOfficeV1Details" Target="#idPackageSignature">
        <SignatureInfoV1 xmlns="http://schemas.microsoft.com/office/2006/digsig">
          <SetupID>{12F675D2-1AAF-4A3B-B545-89DE16D3A883}</SetupID>
          <SignatureText>RCLM</SignatureText>
          <SignatureImage/>
          <SignatureComments/>
          <WindowsVersion>10.0</WindowsVersion>
          <OfficeVersion>16.0.14527/23</OfficeVersion>
          <ApplicationVersion>16.0.14527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2021-11-23T19:31:29Z</xd:SigningTime>
          <xd:SigningCertificate>
            <xd:Cert>
              <xd:CertDigest>
                <DigestMethod Algorithm="http://www.w3.org/2001/04/xmlenc#sha256"/>
                <DigestValue>bE8asUeMgOVBivpaVuSF6uQIeKVCD/arUAlLDgJF58g=</DigestValue>
              </xd:CertDigest>
              <xd:IssuerSerial>
                <X509IssuerName>CN=CA-CODE100 S.A., C=PY, O=CODE100 S.A., SERIALNUMBER=RUC 80080610-7</X509IssuerName>
                <X509SerialNumber>2051668743072139389443762252090804248741186312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kBAACfAAAAAAAAAAAAAACUGwAAOwsAACBFTUYAAAEAHBwAAKo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sPkK+X8AAACw+Qr5fwAArPbdCvl/AAAAADhp+X8AAFXqTgr5fwAAMBY4afl/AACs9t0K+X8AAKAWAAAAAAAAQAAAwPl/AAAAADhp+X8AACHtTgr5fwAABAAAAAAAAAAwFjhp+X8AAKC8j/arAAAArPbdCgAAAABIAAAAAAAAAKz23Qr5fwAAoLP5Cvl/AAAA+90K+X8AAAEAAAAAAAAARiDeCvl/AAAAADhp+X8AAAAAAAAAAAAAAAAAANUBAABAgqYP1QEAAGCXeQLVAQAAW6aiaPl/AABwvY/2qwAAAAm+j/arAAAAAAAAAAAAAAAAAAAAZHYACAAAAAAlAAAADAAAAAEAAAAYAAAADAAAAAAAAAASAAAADAAAAAEAAAAeAAAAGAAAAO4AAAAFAAAAMgEAABYAAAAlAAAADAAAAAEAAABUAAAAiAAAAO8AAAAFAAAAMAEAABUAAAABAAAAVVWPQSa0j0HvAAAABQAAAAoAAABMAAAAAAAAAAAAAAAAAAAA//////////9gAAAAMgAzAC8AMQAxAC8AMgAwADIAMQAHAAAABwAAAAUAAAAHAAAABwAAAAUAAAAHAAAABwAAAAcAAAAHAAAASwAAAEAAAAAwAAAABQAAACAAAAABAAAAAQAAABAAAAAAAAAAAAAAAIoBAACgAAAAAAAAAAAAAACKAQAAoAAAAFIAAABwAQAAAgAAABQAAAAJAAAAAAAAAAAAAAC8AgAAAAAAAAECAiJTAHkAcwB0AGUAbQAAAAAAAAAAAAAAAAAAAAAAAAAAAAAAAAAAAAAAAAAAAAAAAAAAAAAAAAAAAAAAAAAAAAAAAAAAAAEAAAAAAAAAuBiO9qsAAAAAAAAAAAAAAIiuxWj5fwAAAAAAAAAAAAAJAAAAAAAAAMhnqBHVAQAAlOxOCvl/AAAAAAAAAAAAAAAAAAAAAAAA1UPW3/nHAAA4Go72qwAAAPgajvarAAAAAIumD9UBAABgl3kC1QEAAGAbjvYAAAAAkMHhEdUBAAAHAAAAAAAAAAAAAAAAAAAAnBqO9qsAAADZGo72qwAAAGG3nmj5fwAAsJ5FEdUBAAAQC0gKAAAAAAAAAAAAAAAAsJ5FEdUBAABgl3kC1QEAAFumomj5fwAAQBqO9qsAAADZGo72qw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4FfmEdUBAADgd8wR1QEAABClXgn5fwAAiK7FaPl/AAAAAAAAAAAAAGAZjvarAAAA6MB+EdUBAAD/jsAI+X8AAAAAAAAAAAAAAAAAAAAAAABVQ9bf+ccAABClXgn5fwAA4HfMEdUBAADg////AAAAAGCXeQLVAQAA+BqO9gAAAAAAAAAAAAAAAAYAAAAAAAAAAAAAAAAAAAAcGo72qwAAAFkajvarAAAAYbeeaPl/AADIZ6gR1QEAAAAAAAAAAAAAyGeoEdUBAAAAGo72qwAAAGCXeQLVAQAAW6aiaPl/AADAGY72qwAAAFkajvarAAAAAAAAAAAAAAAAAAAAZHYACAAAAAAlAAAADAAAAAMAAAAYAAAADAAAAAAAAAASAAAADAAAAAEAAAAWAAAADAAAAAgAAABUAAAAVAAAAAwAAAA3AAAAIAAAAFoAAAABAAAAVVWPQSa0j0EMAAAAWwAAAAEAAABMAAAABAAAAAsAAAA3AAAAIgAAAFsAAABQAAAAWABVE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BkAAAAVgAAADAAAAA7AAAANQAAABwAAAAhAPAAAAAAAAAAAAAAAIA/AAAAAAAAAAAAAIA/AAAAAAAAAAAAAAAAAAAAAAAAAAAAAAAAAAAAAAAAAAAlAAAADAAAAAAAAIAoAAAADAAAAAQAAABSAAAAcAEAAAQAAADs////AAAAAAAAAAAAAAAAkAEAAAAAAAEAAAAAcwBlAGcAbwBlACAAdQBpAAAAAAAAAAAAAAAAAAAAAAAAAAAAAAAAAAAAAAAAAAAAAAAAAAAAAAAAAAAAAAAAAAAAAAAAAAAAAAAAAAAAAAD5fwAAAAgAAAAAAACIrsVo+X8AAAAAAAAAAAAAAAAAAAAAAACI6+YR1QEAALCe4xHVAQAAAAAAAAAAAAAAAAAAAAAAACVD1t/5xwAAoFo4Cfl/AADgV+YR1QEAAOz///8AAAAAYJd5AtUBAAAIG472AAAAAAAAAAAAAAAACQAAAAAAAAAAAAAAAAAAACwajvarAAAAaRqO9qsAAABht55o+X8AAFBnqBHVAQAAAAAAAAAAAABQZ6gR1QEAAAAAAAAAAAAAYJd5AtUBAABbpqJo+X8AANAZjvarAAAAaRqO9qsAAAAAAAAAAAAAAAAAAABkdgAIAAAAACUAAAAMAAAABAAAABgAAAAMAAAAAAAAABIAAAAMAAAAAQAAAB4AAAAYAAAAMAAAADsAAABlAAAAVwAAACUAAAAMAAAABAAAAFQAAABkAAAAMQAAADsAAABjAAAAVgAAAAEAAABVVY9BJrSPQTEAAAA7AAAABAAAAEwAAAAAAAAAAAAAAAAAAAD//////////1QAAABSAEMATABNAAwAAAAMAAAACQAAABIAAABLAAAAQAAAADAAAAAFAAAAIAAAAAEAAAABAAAAEAAAAAAAAAAAAAAAigEAAKAAAAAAAAAAAAAAAIoBAACgAAAAJQAAAAwAAAACAAAAJwAAABgAAAAFAAAAAAAAAP///wAAAAAAJQAAAAwAAAAFAAAATAAAAGQAAAAAAAAAYQAAAIkBAACbAAAAAAAAAGEAAACK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GAEAAA8AAABhAAAA2AAAAHEAAAABAAAAVVWPQSa0j0EPAAAAYQAAACIAAABMAAAAAAAAAAAAAAAAAAAA//////////+QAAAATABpAGMALgAgAFIAbwBkAHIAaQBnAG8AIABDAGEAbABsAGkAegBvACAATABvAHAAZQB6ACAATQBvAHIAZQBpAHIAYQAGAAAAAwAAAAYAAAADAAAABAAAAAgAAAAIAAAACAAAAAUAAAADAAAACAAAAAgAAAAEAAAACAAAAAcAAAADAAAAAwAAAAMAAAAGAAAACAAAAAQAAAAGAAAACAAAAAgAAAAHAAAABgAAAAQAAAAMAAAACAAAAAUAAAAHAAAAAwAAAAUAAAAHAAAASwAAAEAAAAAwAAAABQAAACAAAAABAAAAAQAAABAAAAAAAAAAAAAAAIoBAACgAAAAAAAAAAAAAACK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VgAAAIYAAAABAAAAVVWPQSa0j0EPAAAAdgAAAAoAAABMAAAAAAAAAAAAAAAAAAAA//////////9gAAAAUABSAEUAUwBJAEQARQBOAFQARQAHAAAACAAAAAcAAAAHAAAAAwAAAAkAAAAHAAAACgAAAAcAAAAHAAAASwAAAEAAAAAwAAAABQAAACAAAAABAAAAAQAAABAAAAAAAAAAAAAAAIoBAACgAAAAAAAAAAAAAACKAQAAoAAAACUAAAAMAAAAAgAAACcAAAAYAAAABQAAAAAAAAD///8AAAAAACUAAAAMAAAABQAAAEwAAABkAAAADgAAAIsAAAB7AQAAmwAAAA4AAACLAAAAbgEAABEAAAAhAPAAAAAAAAAAAAAAAIA/AAAAAAAAAAAAAIA/AAAAAAAAAAAAAAAAAAAAAAAAAAAAAAAAAAAAAAAAAAAlAAAADAAAAAAAAIAoAAAADAAAAAUAAAAlAAAADAAAAAEAAAAYAAAADAAAAAAAAAASAAAADAAAAAEAAAAWAAAADAAAAAAAAABUAAAAhAEAAA8AAACLAAAAegEAAJsAAAABAAAAVVWPQSa0j0EPAAAAiwAAADQAAABMAAAABAAAAA4AAACLAAAAfAEAAJwAAAC0AAAARgBpAHIAbQBhAGQAbwAgAHAAbwByADoAIABSAE8ARABSAEkARwBPACAARwBVAEkATABMAEUAUgBNAE8AIABDAEEATABMAEkAWgBPACAATABPAFAARQBaACAATQBPAFIARQBJAFIAQQAGAAAAAwAAAAUAAAALAAAABwAAAAgAAAAIAAAABAAAAAgAAAAIAAAABQAAAAMAAAAEAAAACAAAAAoAAAAJAAAACAAAAAMAAAAJAAAACgAAAAQAAAAJAAAACQAAAAMAAAAGAAAABgAAAAcAAAAIAAAADAAAAAoAAAAEAAAACAAAAAgAAAAGAAAABgAAAAMAAAAHAAAACgAAAAQAAAAGAAAACgAAAAcAAAAHAAAABwAAAAQAAAAMAAAACgAAAAgAAAAHAAAAAwAAAAgAAAAIAAAAFgAAAAwAAAAAAAAAJQAAAAwAAAACAAAADgAAABQAAAAAAAAAEAAAABQAAAA=</Object>
  <Object Id="idInvalidSigLnImg">AQAAAGwAAAAAAAAAAAAAAIkBAACfAAAAAAAAAAAAAACUGwAAOwsAACBFTUYAAAEAUCAAALA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sPkK+X8AAACw+Qr5fwAArPbdCvl/AAAAADhp+X8AAFXqTgr5fwAAMBY4afl/AACs9t0K+X8AAKAWAAAAAAAAQAAAwPl/AAAAADhp+X8AACHtTgr5fwAABAAAAAAAAAAwFjhp+X8AAKC8j/arAAAArPbdCgAAAABIAAAAAAAAAKz23Qr5fwAAoLP5Cvl/AAAA+90K+X8AAAEAAAAAAAAARiDeCvl/AAAAADhp+X8AAAAAAAAAAAAAAAAAANUBAABAgqYP1QEAAGCXeQLVAQAAW6aiaPl/AABwvY/2qwAAAAm+j/ar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igEAAKAAAAAAAAAAAAAAAIoBAACgAAAAUgAAAHABAAACAAAAFAAAAAkAAAAAAAAAAAAAALwCAAAAAAAAAQICIlMAeQBzAHQAZQBtAAAAAAAAAAAAAAAAAAAAAAAAAAAAAAAAAAAAAAAAAAAAAAAAAAAAAAAAAAAAAAAAAAAAAAAAAAAAAQAAAAAAAAC4GI72qwAAAAAAAAAAAAAAiK7FaPl/AAAAAAAAAAAAAAkAAAAAAAAAyGeoEdUBAACU7E4K+X8AAAAAAAAAAAAAAAAAAAAAAADVQ9bf+ccAADgajvarAAAA+BqO9qsAAAAAi6YP1QEAAGCXeQLVAQAAYBuO9gAAAACQweER1QEAAAcAAAAAAAAAAAAAAAAAAACcGo72qwAAANkajvarAAAAYbeeaPl/AACwnkUR1QEAABALSAoAAAAAAAAAAAAAAACwnkUR1QEAAGCXeQLVAQAAW6aiaPl/AABAGo72qwAAANkajvar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DgV+YR1QEAAOB3zBHVAQAAEKVeCfl/AACIrsVo+X8AAAAAAAAAAAAAYBmO9qsAAADowH4R1QEAAP+OwAj5fwAAAAAAAAAAAAAAAAAAAAAAAFVD1t/5xwAAEKVeCfl/AADgd8wR1QEAAOD///8AAAAAYJd5AtUBAAD4Go72AAAAAAAAAAAAAAAABgAAAAAAAAAAAAAAAAAAABwajvarAAAAWRqO9qsAAABht55o+X8AAMhnqBHVAQAAAAAAAAAAAADIZ6gR1QEAAAAajvarAAAAYJd5AtUBAABbpqJo+X8AAMAZjvarAAAAWRqO9qs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GQAAABWAAAAMAAAADsAAAA1AAAAHAAAACEA8AAAAAAAAAAAAAAAgD8AAAAAAAAAAAAAgD8AAAAAAAAAAAAAAAAAAAAAAAAAAAAAAAAAAAAAAAAAACUAAAAMAAAAAAAAgCgAAAAMAAAABAAAAFIAAABwAQAABAAAAOz///8AAAAAAAAAAAAAAACQAQAAAAAAAQAAAABzAGUAZwBvAGUAIAB1AGkAAAAAAAAAAAAAAAAAAAAAAAAAAAAAAAAAAAAAAAAAAAAAAAAAAAAAAAAAAAAAAAAAAAAAAAAAAAAAAAAAAAAAAPl/AAAACAAAAAAAAIiuxWj5fwAAAAAAAAAAAAAAAAAAAAAAAIjr5hHVAQAAsJ7jEdUBAAAAAAAAAAAAAAAAAAAAAAAAJUPW3/nHAACgWjgJ+X8AAOBX5hHVAQAA7P///wAAAABgl3kC1QEAAAgbjvYAAAAAAAAAAAAAAAAJAAAAAAAAAAAAAAAAAAAALBqO9qsAAABpGo72qwAAAGG3nmj5fwAAUGeoEdUBAAAAAAAAAAAAAFBnqBHVAQAAAAAAAAAAAABgl3kC1QEAAFumomj5fwAA0BmO9qsAAABpGo72qwAAAAAAAAAAAAAAAAAAAGR2AAgAAAAAJQAAAAwAAAAEAAAAGAAAAAwAAAAAAAAAEgAAAAwAAAABAAAAHgAAABgAAAAwAAAAOwAAAGUAAABXAAAAJQAAAAwAAAAEAAAAVAAAAGQAAAAxAAAAOwAAAGMAAABWAAAAAQAAAFVVj0EmtI9BMQAAADsAAAAEAAAATAAAAAAAAAAAAAAAAAAAAP//////////VAAAAFIAQwBMAE0ADAAAAAwAAAAJAAAAEgAAAEsAAABAAAAAMAAAAAUAAAAgAAAAAQAAAAEAAAAQAAAAAAAAAAAAAACKAQAAoAAAAAAAAAAAAAAAigEAAKAAAAAlAAAADAAAAAIAAAAnAAAAGAAAAAUAAAAAAAAA////AAAAAAAlAAAADAAAAAUAAABMAAAAZAAAAAAAAABhAAAAiQEAAJsAAAAAAAAAYQAAAIo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AYAQAADwAAAGEAAADYAAAAcQAAAAEAAABVVY9BJrSPQQ8AAABhAAAAIgAAAEwAAAAAAAAAAAAAAAAAAAD//////////5AAAABMAGkAYwAuACAAUgBvAGQAcgBpAGcAbwAgAEMAYQBsAGwAaQB6AG8AIABMAG8AcABlAHoAIABNAG8AcgBlAGkAcgBhAAYAAAADAAAABgAAAAMAAAAEAAAACAAAAAgAAAAIAAAABQAAAAMAAAAIAAAACAAAAAQAAAAIAAAABwAAAAMAAAADAAAAAwAAAAYAAAAIAAAABAAAAAYAAAAIAAAACAAAAAcAAAAGAAAABAAAAAwAAAAIAAAABQAAAAcAAAADAAAABQAAAAcAAABLAAAAQAAAADAAAAAFAAAAIAAAAAEAAAABAAAAEAAAAAAAAAAAAAAAigEAAKAAAAAAAAAAAAAAAIo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WAAAAhgAAAAEAAABVVY9BJrSPQQ8AAAB2AAAACgAAAEwAAAAAAAAAAAAAAAAAAAD//////////2AAAABQAFIARQBTAEkARABFAE4AVABFAAcAAAAIAAAABwAAAAcAAAADAAAACQAAAAcAAAAKAAAABwAAAAcAAABLAAAAQAAAADAAAAAFAAAAIAAAAAEAAAABAAAAEAAAAAAAAAAAAAAAigEAAKAAAAAAAAAAAAAAAIoBAACgAAAAJQAAAAwAAAACAAAAJwAAABgAAAAFAAAAAAAAAP///wAAAAAAJQAAAAwAAAAFAAAATAAAAGQAAAAOAAAAiwAAAHsBAACbAAAADgAAAIsAAABuAQAAEQAAACEA8AAAAAAAAAAAAAAAgD8AAAAAAAAAAAAAgD8AAAAAAAAAAAAAAAAAAAAAAAAAAAAAAAAAAAAAAAAAACUAAAAMAAAAAAAAgCgAAAAMAAAABQAAACUAAAAMAAAAAQAAABgAAAAMAAAAAAAAABIAAAAMAAAAAQAAABYAAAAMAAAAAAAAAFQAAACEAQAADwAAAIsAAAB6AQAAmwAAAAEAAABVVY9BJrSPQQ8AAACLAAAANAAAAEwAAAAEAAAADgAAAIsAAAB8AQAAnAAAALQAAABGAGkAcgBtAGEAZABvACAAcABvAHIAOgAgAFIATwBEAFIASQBHAE8AIABHAFUASQBMAEwARQBSAE0ATwAgAEMAQQBMAEwASQBaAE8AIABMAE8AUABFAFoAIABNAE8AUgBFAEkAUgBBAAYAAAADAAAABQAAAAsAAAAHAAAACAAAAAgAAAAEAAAACAAAAAgAAAAFAAAAAwAAAAQAAAAIAAAACgAAAAkAAAAIAAAAAwAAAAkAAAAKAAAABAAAAAkAAAAJAAAAAwAAAAYAAAAGAAAABwAAAAgAAAAMAAAACgAAAAQAAAAIAAAACAAAAAYAAAAGAAAAAwAAAAcAAAAKAAAABAAAAAYAAAAKAAAABwAAAAcAAAAHAAAABAAAAAwAAAAKAAAACAAAAAcAAAADAAAACAAAAAgAAAAWAAAADAAAAAAAAAAlAAAADAAAAAIAAAAOAAAAFAAAAAAAAAAQAAAAFA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lCog9kOzL1luq9xJx/0SQO/4wWjwDoZHFOyyaED7om0=</DigestValue>
    </Reference>
    <Reference Type="http://www.w3.org/2000/09/xmldsig#Object" URI="#idOfficeObject">
      <DigestMethod Algorithm="http://www.w3.org/2001/04/xmlenc#sha256"/>
      <DigestValue>wAKkHenXZBW6b6H+cHxDcvW8tWQ/p4NWS2z02kxtu/Q=</DigestValue>
    </Reference>
    <Reference Type="http://uri.etsi.org/01903#SignedProperties" URI="#idSignedProperties">
      <Transforms>
        <Transform Algorithm="http://www.w3.org/TR/2001/REC-xml-c14n-20010315"/>
      </Transforms>
      <DigestMethod Algorithm="http://www.w3.org/2001/04/xmlenc#sha256"/>
      <DigestValue>QEmPz8yyrP9EU+y5Z9GiZSzWCqjPBaxpJiw7suTj1Bs=</DigestValue>
    </Reference>
    <Reference Type="http://www.w3.org/2000/09/xmldsig#Object" URI="#idValidSigLnImg">
      <DigestMethod Algorithm="http://www.w3.org/2001/04/xmlenc#sha256"/>
      <DigestValue>4tGD0cBttTI7aoPefPBAm844LNHv5rA47JjmZ9UcKLw=</DigestValue>
    </Reference>
    <Reference Type="http://www.w3.org/2000/09/xmldsig#Object" URI="#idInvalidSigLnImg">
      <DigestMethod Algorithm="http://www.w3.org/2001/04/xmlenc#sha256"/>
      <DigestValue>fDKGIbM5PYD1a3zUkkKdLiktNQHVh3f0UGrW36sLXxo=</DigestValue>
    </Reference>
  </SignedInfo>
  <SignatureValue>UyhZO0iZmLy3AsqDSc8+toILTh8NFsjl9mM4cPLq6Ck3fvkrpx46DGOYEtKzhdAdHMP1RpWQ4j9L
iBJTXGdz/iy8lFYGpzooEoGscA1kY8dAeml9tBWX7oiT5VzAVQ0sQ9+CG9cUbruDQPJJPvTtB2Cd
MZWDn4kwzjBo9zht3QW5akDrzKYbR4Kmv4xqe4V7Aexcqin60MHLGI/NL9M5Kkg2k1SrW7AUWhn0
N9uQgQjNkRe8tjlzGPkXmGNE+p/OYGvxEtMjPR2QnoBh2aXKELvaU5HAj0UAvRUvI0OxDhTPDmmA
ICSu0at61obYX3RfxNX1YMTZFDheAnEVUgMqYQ==</SignatureValue>
  <KeyInfo>
    <X509Data>
      <X509Certificate>MIIIJTCCBg2gAwIBAgITXAAAiwiYdfPw7a366gAAAACLCDANBgkqhkiG9w0BAQsFADBXMRcwFQYDVQQFEw5SVUMgODAwODA2MTAtNzEVMBMGA1UEChMMQ09ERTEwMCBTLkEuMQswCQYDVQQGEwJQWTEYMBYGA1UEAxMPQ0EtQ09ERTEwMCBTLkEuMB4XDTIxMDkwNzEyNTYyMFoXDTIzMDkwNzEyNTYyMFowgboxMDAuBgNVBAMTJ1JPRFJJR08gR1VJTExFUk1PIENBTExJWk8gTE9QRVogTU9SRUlSQTEXMBUGA1UEChMOUEVSU09OQSBGSVNJQ0ExCzAJBgNVBAYTAlBZMRowGAYDVQQqExFST0RSSUdPIEdVSUxMRVJNTzEeMBwGA1UEBBMVQ0FMTElaTyBMT1BFWiBNT1JFSVJBMREwDwYDVQQFEwhDSTYwOTk0MDERMA8GA1UECxMIRklSTUEgRjIwggEiMA0GCSqGSIb3DQEBAQUAA4IBDwAwggEKAoIBAQDPfBGOlx9EEDz2meBZEbt4yqLZPMaXfBMDgXplHVyBSmZyJWnF+A4Mfo0zuXfm7YpRl24w7ti6nYZRncRayyhwT4ueCNYdZ1P6Du27nufVJVJPdW5xF0SOxfvBBSbT7qhhfOLUDuWfAxAQO+qdIksq4RHXaPOB4dA2jL97mfk40MSRNa6xuYtxk7ji0p5RkWwCR754Wt/ZpUG0dRTj3tfGatm58EdIaSsbWHqf9SHv6dUGiGhBNoZRZkHqY/1bptx1TeCNkSglSLEKEfppGbt/FFLeljqXSrIO7fvzL4TUbJqyUxJaiVWFhqH3TRut319ppxW4Te/R+jxvFNYzbz2ZAgMBAAGjggOEMIIDgDAOBgNVHQ8BAf8EBAMCBeAwDAYDVR0TAQH/BAIwADAgBgNVHSUBAf8EFjAUBggrBgEFBQcDAgYIKwYBBQUHAwQwHQYDVR0OBBYEFN8kup4iUiHeX/dVKPoZZOz5TNPc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UGA1UdEQQeMByBGkNBTExJWk9SQEFTVUNBUElUQUwuQ09NLlBZMA0GCSqGSIb3DQEBCwUAA4ICAQAnvJdRiYftkT+Fs1wDGauD/esUANFFW0QRQ+oDB2xtrJ31sJ5bhbosflk+DWo6xxmQsp8aEjc0JB6xhpN9qInLImH+Sfrs6nN51KE3kfk1SRvInyUQrbXOyYTfmS96iKUKnI2/rTwJPrhDLqGWxvIBl/4MEltQ8lo+7ny9/QD5/vm46aYBFOevl3MnXe25UMF6w4k/SSiRH4Joiyr7bXCOrqb23M1Rrd3L5hPoGrEHlM8MVogUXOM3bgc8W89gqYwp5E9GCQNewGqaPH7AkuXu3EhjvW+Eusw5ize4unyIC3BOPr1pdzT/7mLj4VtTpWInRDiy4re4V6CEOxQ0ZRxqERYwfciJrUqFZGKMg4b8BRKAiI5Y56c9YHoyiaSfClRDsJK+4I28n8JqsvbGOGdU4X6ZUR/trw5vIHAWSiTFZ7bFEGyiaw+4V5AgLcsc2KCII1h43GrQ9iN6XXPWtsZSJO7iXtKgXenZfSbpvpZBYtPSF38/t2TYrWevwM/4BUc49MSvs4tol6GFjhEzI9My3FwCL2R/hnZP744YwHIoxWAbFX5NeTaaci4Zl0Pfk2nH0KuRFtD/7sRVUe8u1OQzSG2kJ2a9BMjGwYwC1+ZY+WerQ/r3rZ3twa+0QnfHYJzleoGSuvFwCu3znLu1IqZxGDo+F0kpN2rjsNFZXHvm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8yaegbrSfS93Cs4cBqPKTj6S8x3L1j5qhQ5kxjqq6b0=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yfDF670A6qQufNZgQZOGAOnNF/CCFKI4wGaZkRQWZgQ=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tnurY5Q1aZ1eQ/bMRfyUy7Ksd0CXV6tGbe4+4RVMaYc=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LNZM6T4+3SC6QLuXegPUi9s/OGKykh70YuMbmWLRyy8=</DigestValue>
      </Reference>
      <Reference URI="/xl/drawings/drawing1.xml?ContentType=application/vnd.openxmlformats-officedocument.drawing+xml">
        <DigestMethod Algorithm="http://www.w3.org/2001/04/xmlenc#sha256"/>
        <DigestValue>uDxQje115Malia6VwOhFzHshlJs9Rgh/ymfy6K2+fdg=</DigestValue>
      </Reference>
      <Reference URI="/xl/drawings/drawing2.xml?ContentType=application/vnd.openxmlformats-officedocument.drawing+xml">
        <DigestMethod Algorithm="http://www.w3.org/2001/04/xmlenc#sha256"/>
        <DigestValue>YziTBakvuydbQhRlna5QFMOKljUKSdErV1OgTgm0PM4=</DigestValue>
      </Reference>
      <Reference URI="/xl/drawings/drawing3.xml?ContentType=application/vnd.openxmlformats-officedocument.drawing+xml">
        <DigestMethod Algorithm="http://www.w3.org/2001/04/xmlenc#sha256"/>
        <DigestValue>88n6VutJ6ot2QPiwKn/2Y/HL1k4SWhmzn2jBoebGeyc=</DigestValue>
      </Reference>
      <Reference URI="/xl/drawings/drawing4.xml?ContentType=application/vnd.openxmlformats-officedocument.drawing+xml">
        <DigestMethod Algorithm="http://www.w3.org/2001/04/xmlenc#sha256"/>
        <DigestValue>nNY47QhJBz2B9mvGv9+T9NMjREpWxb32tg+D5JRFnjQ=</DigestValue>
      </Reference>
      <Reference URI="/xl/drawings/drawing5.xml?ContentType=application/vnd.openxmlformats-officedocument.drawing+xml">
        <DigestMethod Algorithm="http://www.w3.org/2001/04/xmlenc#sha256"/>
        <DigestValue>5+aJmEz+zx6DpBWlvBMQ3R3AtgJy0MFyX0xbpiHUpw8=</DigestValue>
      </Reference>
      <Reference URI="/xl/drawings/drawing6.xml?ContentType=application/vnd.openxmlformats-officedocument.drawing+xml">
        <DigestMethod Algorithm="http://www.w3.org/2001/04/xmlenc#sha256"/>
        <DigestValue>vPMD+QsNSzWdhQjHsg2AV2ruovNi0ILqFIPEtlmoMzA=</DigestValue>
      </Reference>
      <Reference URI="/xl/drawings/vmlDrawing1.vml?ContentType=application/vnd.openxmlformats-officedocument.vmlDrawing">
        <DigestMethod Algorithm="http://www.w3.org/2001/04/xmlenc#sha256"/>
        <DigestValue>eNa9l4OmeQ3n9adGnR1rjx55rhfzYyGe00gxgHTWYjQ=</DigestValue>
      </Reference>
      <Reference URI="/xl/drawings/vmlDrawing10.vml?ContentType=application/vnd.openxmlformats-officedocument.vmlDrawing">
        <DigestMethod Algorithm="http://www.w3.org/2001/04/xmlenc#sha256"/>
        <DigestValue>uJYqNRmKQGCVQlljoRTpbW7FYHKgCZpVKkZsg5ZWHaY=</DigestValue>
      </Reference>
      <Reference URI="/xl/drawings/vmlDrawing11.vml?ContentType=application/vnd.openxmlformats-officedocument.vmlDrawing">
        <DigestMethod Algorithm="http://www.w3.org/2001/04/xmlenc#sha256"/>
        <DigestValue>gaV5GZr1/hX+NQNrpMkYoMpnkVoym8kgM6w9Uvms1k4=</DigestValue>
      </Reference>
      <Reference URI="/xl/drawings/vmlDrawing12.vml?ContentType=application/vnd.openxmlformats-officedocument.vmlDrawing">
        <DigestMethod Algorithm="http://www.w3.org/2001/04/xmlenc#sha256"/>
        <DigestValue>pscSyINhpFbhyggsat6kUJPfokmirbSZYCwwq6PKRhE=</DigestValue>
      </Reference>
      <Reference URI="/xl/drawings/vmlDrawing13.vml?ContentType=application/vnd.openxmlformats-officedocument.vmlDrawing">
        <DigestMethod Algorithm="http://www.w3.org/2001/04/xmlenc#sha256"/>
        <DigestValue>xpzurzC7RlhNB0YoYLgsJ50OoX9o9MRsDEc7+6ZLPaE=</DigestValue>
      </Reference>
      <Reference URI="/xl/drawings/vmlDrawing14.vml?ContentType=application/vnd.openxmlformats-officedocument.vmlDrawing">
        <DigestMethod Algorithm="http://www.w3.org/2001/04/xmlenc#sha256"/>
        <DigestValue>a6irHI3jxBapCspGR1acvRgS9qhU97w7Tk+GlPAk59U=</DigestValue>
      </Reference>
      <Reference URI="/xl/drawings/vmlDrawing2.vml?ContentType=application/vnd.openxmlformats-officedocument.vmlDrawing">
        <DigestMethod Algorithm="http://www.w3.org/2001/04/xmlenc#sha256"/>
        <DigestValue>/FQVint5rV/IXJcv4fO6AHcBE8MgZ3+bnR30spJTJzI=</DigestValue>
      </Reference>
      <Reference URI="/xl/drawings/vmlDrawing3.vml?ContentType=application/vnd.openxmlformats-officedocument.vmlDrawing">
        <DigestMethod Algorithm="http://www.w3.org/2001/04/xmlenc#sha256"/>
        <DigestValue>1nulUoE6V2sS9aTJ7Cn9QikW33GuCWR7GSEbiDr9JDE=</DigestValue>
      </Reference>
      <Reference URI="/xl/drawings/vmlDrawing4.vml?ContentType=application/vnd.openxmlformats-officedocument.vmlDrawing">
        <DigestMethod Algorithm="http://www.w3.org/2001/04/xmlenc#sha256"/>
        <DigestValue>w/TZR1I66XT93sxzslpfv+oasXtEijIZ2jFwTLEO7oU=</DigestValue>
      </Reference>
      <Reference URI="/xl/drawings/vmlDrawing5.vml?ContentType=application/vnd.openxmlformats-officedocument.vmlDrawing">
        <DigestMethod Algorithm="http://www.w3.org/2001/04/xmlenc#sha256"/>
        <DigestValue>Up52G/nzbtull3jC0GPyCMeA76/lY8tFCw4WBxHI3k8=</DigestValue>
      </Reference>
      <Reference URI="/xl/drawings/vmlDrawing6.vml?ContentType=application/vnd.openxmlformats-officedocument.vmlDrawing">
        <DigestMethod Algorithm="http://www.w3.org/2001/04/xmlenc#sha256"/>
        <DigestValue>PsJalnbRi5bvgAI2BMIpdrija76+pZJrpUfI+ouDQxE=</DigestValue>
      </Reference>
      <Reference URI="/xl/drawings/vmlDrawing7.vml?ContentType=application/vnd.openxmlformats-officedocument.vmlDrawing">
        <DigestMethod Algorithm="http://www.w3.org/2001/04/xmlenc#sha256"/>
        <DigestValue>8O11KX6+Kjp4cH8oz1Qn5ubnl4ArajXkdxQURcQ10rY=</DigestValue>
      </Reference>
      <Reference URI="/xl/drawings/vmlDrawing8.vml?ContentType=application/vnd.openxmlformats-officedocument.vmlDrawing">
        <DigestMethod Algorithm="http://www.w3.org/2001/04/xmlenc#sha256"/>
        <DigestValue>VGHL42kkVg5OcEppR6ZUm2B2PfFHw4p1r+VKyVW5CW4=</DigestValue>
      </Reference>
      <Reference URI="/xl/drawings/vmlDrawing9.vml?ContentType=application/vnd.openxmlformats-officedocument.vmlDrawing">
        <DigestMethod Algorithm="http://www.w3.org/2001/04/xmlenc#sha256"/>
        <DigestValue>4F/UIhJ7L984gW/SdGNOqFGeRdzooRSOLXs4p0rE8q8=</DigestValue>
      </Reference>
      <Reference URI="/xl/media/image1.png?ContentType=image/png">
        <DigestMethod Algorithm="http://www.w3.org/2001/04/xmlenc#sha256"/>
        <DigestValue>DZeqT3EYkW71AyrZlXcoWVAsjtCKj7Na0zmdTPxYwyY=</DigestValue>
      </Reference>
      <Reference URI="/xl/media/image10.emf?ContentType=image/x-emf">
        <DigestMethod Algorithm="http://www.w3.org/2001/04/xmlenc#sha256"/>
        <DigestValue>QNvcllYPwoVTPyBsBYfHilaTM/m8VcFxTRAUTzccDGk=</DigestValue>
      </Reference>
      <Reference URI="/xl/media/image11.emf?ContentType=image/x-emf">
        <DigestMethod Algorithm="http://www.w3.org/2001/04/xmlenc#sha256"/>
        <DigestValue>MYbwB3O/gIWowKZieXKB9Gdxu1ctkwT7N04VoF3PyQY=</DigestValue>
      </Reference>
      <Reference URI="/xl/media/image12.emf?ContentType=image/x-emf">
        <DigestMethod Algorithm="http://www.w3.org/2001/04/xmlenc#sha256"/>
        <DigestValue>IfZzhRwLfCAUck1RjgCZNEMfB4zVYN44AkuykESvoPw=</DigestValue>
      </Reference>
      <Reference URI="/xl/media/image2.emf?ContentType=image/x-emf">
        <DigestMethod Algorithm="http://www.w3.org/2001/04/xmlenc#sha256"/>
        <DigestValue>Pdx6Fr7HVL5ZJJedCOViksoQpqkqKLbXuKmAbyKu7fw=</DigestValue>
      </Reference>
      <Reference URI="/xl/media/image3.emf?ContentType=image/x-emf">
        <DigestMethod Algorithm="http://www.w3.org/2001/04/xmlenc#sha256"/>
        <DigestValue>JZReVvUBw935K73+j5wak+3DX0Kmb4LSOmCwzzbY8Es=</DigestValue>
      </Reference>
      <Reference URI="/xl/media/image4.png?ContentType=image/png">
        <DigestMethod Algorithm="http://www.w3.org/2001/04/xmlenc#sha256"/>
        <DigestValue>ZFOveYhwl4gae5pZO6jij11ys+YBw5dtBydY4oZ4yxw=</DigestValue>
      </Reference>
      <Reference URI="/xl/media/image5.emf?ContentType=image/x-emf">
        <DigestMethod Algorithm="http://www.w3.org/2001/04/xmlenc#sha256"/>
        <DigestValue>8i2XjJwpKDwIeHn3ey1NxLHxVmXhF3FiGbAWnTSYOjw=</DigestValue>
      </Reference>
      <Reference URI="/xl/media/image6.png?ContentType=image/png">
        <DigestMethod Algorithm="http://www.w3.org/2001/04/xmlenc#sha256"/>
        <DigestValue>0fU6ZBKqYDvRkAPZaWcE09qi04Y/f06d3L/mFoQKmjg=</DigestValue>
      </Reference>
      <Reference URI="/xl/media/image7.png?ContentType=image/png">
        <DigestMethod Algorithm="http://www.w3.org/2001/04/xmlenc#sha256"/>
        <DigestValue>aG4PTxwS8WhkssbS8+tfEdRKxJnybEQcE5pxIfzDUGs=</DigestValue>
      </Reference>
      <Reference URI="/xl/media/image8.png?ContentType=image/png">
        <DigestMethod Algorithm="http://www.w3.org/2001/04/xmlenc#sha256"/>
        <DigestValue>m8qNJOJXIojFMFEm5aUdeGOthpZTsowJTlick44GWK0=</DigestValue>
      </Reference>
      <Reference URI="/xl/media/image9.emf?ContentType=image/x-emf">
        <DigestMethod Algorithm="http://www.w3.org/2001/04/xmlenc#sha256"/>
        <DigestValue>qNgz60L4LSrw0EHR1TIzkWdAXkuN8OuYRBrSJ9ZzLHw=</DigestValue>
      </Reference>
      <Reference URI="/xl/printerSettings/printerSettings1.bin?ContentType=application/vnd.openxmlformats-officedocument.spreadsheetml.printerSettings">
        <DigestMethod Algorithm="http://www.w3.org/2001/04/xmlenc#sha256"/>
        <DigestValue>fH2/OJ1E8huSJtefp03I9Lv6BIqzeATk9gHftaxngus=</DigestValue>
      </Reference>
      <Reference URI="/xl/printerSettings/printerSettings10.bin?ContentType=application/vnd.openxmlformats-officedocument.spreadsheetml.printerSettings">
        <DigestMethod Algorithm="http://www.w3.org/2001/04/xmlenc#sha256"/>
        <DigestValue>3CGxPk97Uq36ifXXKCvTkuKE6sYFb7iYlUuHwfSYzCw=</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YkYCcrTgFYg99anWtEBIJ1ZA8LAR1gbsTRoa5OLiZhA=</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9BEDvEtLT0sYKxzC33m1GXOVCEz7eNWpAlAQTHxciJc=</DigestValue>
      </Reference>
      <Reference URI="/xl/printerSettings/printerSettings8.bin?ContentType=application/vnd.openxmlformats-officedocument.spreadsheetml.printerSettings">
        <DigestMethod Algorithm="http://www.w3.org/2001/04/xmlenc#sha256"/>
        <DigestValue>vw+sgsAPTseVai+9D65lDcjiPWdhH20kozMQZeSdqxg=</DigestValue>
      </Reference>
      <Reference URI="/xl/printerSettings/printerSettings9.bin?ContentType=application/vnd.openxmlformats-officedocument.spreadsheetml.printerSettings">
        <DigestMethod Algorithm="http://www.w3.org/2001/04/xmlenc#sha256"/>
        <DigestValue>5q383dx2o7iZLKqG0HBZLxbrnpLjyrkxQfjIqmut7Ak=</DigestValue>
      </Reference>
      <Reference URI="/xl/sharedStrings.xml?ContentType=application/vnd.openxmlformats-officedocument.spreadsheetml.sharedStrings+xml">
        <DigestMethod Algorithm="http://www.w3.org/2001/04/xmlenc#sha256"/>
        <DigestValue>pMlmJkB5KmSAz8SGZxo1zqwe7Cvp+3Y+WNL6dIlGWWY=</DigestValue>
      </Reference>
      <Reference URI="/xl/styles.xml?ContentType=application/vnd.openxmlformats-officedocument.spreadsheetml.styles+xml">
        <DigestMethod Algorithm="http://www.w3.org/2001/04/xmlenc#sha256"/>
        <DigestValue>ic69aE+tKmvNqUWRLrvVZt7p0wvFTSX4x7uw8HmCb8o=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7pPWTinXvyFMZn6rNb2qW4qpQ3rYMT4OEqG6IOF0RSE=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vDHadj42FmvZnxRyFvOIE9Gx5C20ffiKzEFf5KqFMxk=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fZeVTX+uZIomTcwfyklrbjKIM5m9RAT4r99ID2EXxog=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2kUMKqT1K0ZuUmMMn0TJmmYK47dme28RAdKhTLYR1tA=</DigestValue>
      </Reference>
      <Reference URI="/xl/worksheets/sheet10.xml?ContentType=application/vnd.openxmlformats-officedocument.spreadsheetml.worksheet+xml">
        <DigestMethod Algorithm="http://www.w3.org/2001/04/xmlenc#sha256"/>
        <DigestValue>CBi4NrFUaVgjlKE5uDBI6j6a73cBSq6SoOXMZI52gCU=</DigestValue>
      </Reference>
      <Reference URI="/xl/worksheets/sheet11.xml?ContentType=application/vnd.openxmlformats-officedocument.spreadsheetml.worksheet+xml">
        <DigestMethod Algorithm="http://www.w3.org/2001/04/xmlenc#sha256"/>
        <DigestValue>fFGrGcEu0XOYbMF/OH5a/ZgU8/uwnWu9yz03Z3/kgrY=</DigestValue>
      </Reference>
      <Reference URI="/xl/worksheets/sheet12.xml?ContentType=application/vnd.openxmlformats-officedocument.spreadsheetml.worksheet+xml">
        <DigestMethod Algorithm="http://www.w3.org/2001/04/xmlenc#sha256"/>
        <DigestValue>cKLOaNQtTzHRB1nf/7+mzRmadfD0oeWIbq55AoqZFCc=</DigestValue>
      </Reference>
      <Reference URI="/xl/worksheets/sheet13.xml?ContentType=application/vnd.openxmlformats-officedocument.spreadsheetml.worksheet+xml">
        <DigestMethod Algorithm="http://www.w3.org/2001/04/xmlenc#sha256"/>
        <DigestValue>uVoNslnB9v9S+jh7oVCfJQAtXZmllNl+4ovc5UpiNdM=</DigestValue>
      </Reference>
      <Reference URI="/xl/worksheets/sheet14.xml?ContentType=application/vnd.openxmlformats-officedocument.spreadsheetml.worksheet+xml">
        <DigestMethod Algorithm="http://www.w3.org/2001/04/xmlenc#sha256"/>
        <DigestValue>r0mDbnFdRpwfPB+nrsVs7oFsRb8gxj2RpWSN95ivqCs=</DigestValue>
      </Reference>
      <Reference URI="/xl/worksheets/sheet2.xml?ContentType=application/vnd.openxmlformats-officedocument.spreadsheetml.worksheet+xml">
        <DigestMethod Algorithm="http://www.w3.org/2001/04/xmlenc#sha256"/>
        <DigestValue>anGQe+6dHM+Zis5hiXgRS2R8NDa0/J9dP7UzGNfGcTA=</DigestValue>
      </Reference>
      <Reference URI="/xl/worksheets/sheet3.xml?ContentType=application/vnd.openxmlformats-officedocument.spreadsheetml.worksheet+xml">
        <DigestMethod Algorithm="http://www.w3.org/2001/04/xmlenc#sha256"/>
        <DigestValue>w6yHWosgyekvQYyUkA5GtShQbHu78ZBlPdcKN9QAfF0=</DigestValue>
      </Reference>
      <Reference URI="/xl/worksheets/sheet4.xml?ContentType=application/vnd.openxmlformats-officedocument.spreadsheetml.worksheet+xml">
        <DigestMethod Algorithm="http://www.w3.org/2001/04/xmlenc#sha256"/>
        <DigestValue>8IOvWZG9xowGqgMxrknFCbZAPQieX/NDWK67SDh0TjI=</DigestValue>
      </Reference>
      <Reference URI="/xl/worksheets/sheet5.xml?ContentType=application/vnd.openxmlformats-officedocument.spreadsheetml.worksheet+xml">
        <DigestMethod Algorithm="http://www.w3.org/2001/04/xmlenc#sha256"/>
        <DigestValue>BKSVIPqlb/DWoghq5SI7Sw64fhaDihG4qTjPyjT6rmE=</DigestValue>
      </Reference>
      <Reference URI="/xl/worksheets/sheet6.xml?ContentType=application/vnd.openxmlformats-officedocument.spreadsheetml.worksheet+xml">
        <DigestMethod Algorithm="http://www.w3.org/2001/04/xmlenc#sha256"/>
        <DigestValue>68+gfxBXunKdaHU4HQ4nZ7wOEQLhqjgk592PnC9rlyI=</DigestValue>
      </Reference>
      <Reference URI="/xl/worksheets/sheet7.xml?ContentType=application/vnd.openxmlformats-officedocument.spreadsheetml.worksheet+xml">
        <DigestMethod Algorithm="http://www.w3.org/2001/04/xmlenc#sha256"/>
        <DigestValue>DaeV/iRl/I1QeupFAQwGu7bGTWAFXdyHseQSrdiffSk=</DigestValue>
      </Reference>
      <Reference URI="/xl/worksheets/sheet8.xml?ContentType=application/vnd.openxmlformats-officedocument.spreadsheetml.worksheet+xml">
        <DigestMethod Algorithm="http://www.w3.org/2001/04/xmlenc#sha256"/>
        <DigestValue>8ZOdyye7cs7bzLmrYDiDCap1AjoKq4gGMUNCtPN3n74=</DigestValue>
      </Reference>
      <Reference URI="/xl/worksheets/sheet9.xml?ContentType=application/vnd.openxmlformats-officedocument.spreadsheetml.worksheet+xml">
        <DigestMethod Algorithm="http://www.w3.org/2001/04/xmlenc#sha256"/>
        <DigestValue>oNFpUM4b6yGK5reoEuTzzkoa0fPO4yQXfIWTTHhzn6s=</DigestValue>
      </Reference>
    </Manifest>
    <SignatureProperties>
      <SignatureProperty Id="idSignatureTime" Target="#idPackageSignature">
        <mdssi:SignatureTime xmlns:mdssi="http://schemas.openxmlformats.org/package/2006/digital-signature">
          <mdssi:Format>YYYY-MM-DDThh:mm:ssTZD</mdssi:Format>
          <mdssi:Value>2021-11-23T19:31:36Z</mdssi:Value>
        </mdssi:SignatureTime>
      </SignatureProperty>
    </SignatureProperties>
  </Object>
  <Object Id="idOfficeObject">
    <SignatureProperties>
      <SignatureProperty Id="idOfficeV1Details" Target="#idPackageSignature">
        <SignatureInfoV1 xmlns="http://schemas.microsoft.com/office/2006/digsig">
          <SetupID>{0FB7BA56-5434-4594-93B1-EB51879F20EB}</SetupID>
          <SignatureText>RCLM</SignatureText>
          <SignatureImage/>
          <SignatureComments/>
          <WindowsVersion>10.0</WindowsVersion>
          <OfficeVersion>16.0.14527/23</OfficeVersion>
          <ApplicationVersion>16.0.14527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2021-11-23T19:31:36Z</xd:SigningTime>
          <xd:SigningCertificate>
            <xd:Cert>
              <xd:CertDigest>
                <DigestMethod Algorithm="http://www.w3.org/2001/04/xmlenc#sha256"/>
                <DigestValue>bE8asUeMgOVBivpaVuSF6uQIeKVCD/arUAlLDgJF58g=</DigestValue>
              </xd:CertDigest>
              <xd:IssuerSerial>
                <X509IssuerName>CN=CA-CODE100 S.A., C=PY, O=CODE100 S.A., SERIALNUMBER=RUC 80080610-7</X509IssuerName>
                <X509SerialNumber>2051668743072139389443762252090804248741186312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kBAACfAAAAAAAAAAAAAACUGwAAOwsAACBFTUYAAAEAHBwAAKo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sPkK+X8AAACw+Qr5fwAArPbdCvl/AAAAADhp+X8AAFXqTgr5fwAAMBY4afl/AACs9t0K+X8AAKAWAAAAAAAAQAAAwPl/AAAAADhp+X8AACHtTgr5fwAABAAAAAAAAAAwFjhp+X8AAKC8j/arAAAArPbdCgAAAABIAAAAAAAAAKz23Qr5fwAAoLP5Cvl/AAAA+90K+X8AAAEAAAAAAAAARiDeCvl/AAAAADhp+X8AAAAAAAAAAAAAAAAAANUBAABAgqYP1QEAAGCXeQLVAQAAW6aiaPl/AABwvY/2qwAAAAm+j/arAAAAAAAAAAAAAAAAAAAAZHYACAAAAAAlAAAADAAAAAEAAAAYAAAADAAAAAAAAAASAAAADAAAAAEAAAAeAAAAGAAAAO4AAAAFAAAAMgEAABYAAAAlAAAADAAAAAEAAABUAAAAiAAAAO8AAAAFAAAAMAEAABUAAAABAAAAVVWPQSa0j0HvAAAABQAAAAoAAABMAAAAAAAAAAAAAAAAAAAA//////////9gAAAAMgAzAC8AMQAxAC8AMgAwADIAMQAHAAAABwAAAAUAAAAHAAAABwAAAAUAAAAHAAAABwAAAAcAAAAHAAAASwAAAEAAAAAwAAAABQAAACAAAAABAAAAAQAAABAAAAAAAAAAAAAAAIoBAACgAAAAAAAAAAAAAACKAQAAoAAAAFIAAABwAQAAAgAAABQAAAAJAAAAAAAAAAAAAAC8AgAAAAAAAAECAiJTAHkAcwB0AGUAbQAAAAAAAAAAAAAAAAAAAAAAAAAAAAAAAAAAAAAAAAAAAAAAAAAAAAAAAAAAAAAAAAAAAAAAAAAAAAEAAAAAAAAAuBiO9qsAAAAAAAAAAAAAAIiuxWj5fwAAAAAAAAAAAAAJAAAAAAAAAMhnqBHVAQAAlOxOCvl/AAAAAAAAAAAAAAAAAAAAAAAA1UPW3/nHAAA4Go72qwAAAPgajvarAAAAAIumD9UBAABgl3kC1QEAAGAbjvYAAAAAkMHhEdUBAAAHAAAAAAAAAAAAAAAAAAAAnBqO9qsAAADZGo72qwAAAGG3nmj5fwAAsJ5FEdUBAAAQC0gKAAAAAAAAAAAAAAAAsJ5FEdUBAABgl3kC1QEAAFumomj5fwAAQBqO9qsAAADZGo72qw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4FfmEdUBAADgd8wR1QEAABClXgn5fwAAiK7FaPl/AAAAAAAAAAAAAGAZjvarAAAA6MB+EdUBAAD/jsAI+X8AAAAAAAAAAAAAAAAAAAAAAABVQ9bf+ccAABClXgn5fwAA4HfMEdUBAADg////AAAAAGCXeQLVAQAA+BqO9gAAAAAAAAAAAAAAAAYAAAAAAAAAAAAAAAAAAAAcGo72qwAAAFkajvarAAAAYbeeaPl/AADIZ6gR1QEAAAAAAAAAAAAAyGeoEdUBAAAAGo72qwAAAGCXeQLVAQAAW6aiaPl/AADAGY72qwAAAFkajvarAAAAAAAAAAAAAAAAAAAAZHYACAAAAAAlAAAADAAAAAMAAAAYAAAADAAAAAAAAAASAAAADAAAAAEAAAAWAAAADAAAAAgAAABUAAAAVAAAAAwAAAA3AAAAIAAAAFoAAAABAAAAVVWPQSa0j0EMAAAAWwAAAAEAAABMAAAABAAAAAsAAAA3AAAAIgAAAFsAAABQAAAAWABz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BkAAAAVgAAADAAAAA7AAAANQAAABwAAAAhAPAAAAAAAAAAAAAAAIA/AAAAAAAAAAAAAIA/AAAAAAAAAAAAAAAAAAAAAAAAAAAAAAAAAAAAAAAAAAAlAAAADAAAAAAAAIAoAAAADAAAAAQAAABSAAAAcAEAAAQAAADs////AAAAAAAAAAAAAAAAkAEAAAAAAAEAAAAAcwBlAGcAbwBlACAAdQBpAAAAAAAAAAAAAAAAAAAAAAAAAAAAAAAAAAAAAAAAAAAAAAAAAAAAAAAAAAAAAAAAAAAAAAAAAAAAAAAAAAAAAAD5fwAAAAgAAAAAAACIrsVo+X8AAAAAAAAAAAAAAAAAAAAAAACI6+YR1QEAALCe4xHVAQAAAAAAAAAAAAAAAAAAAAAAACVD1t/5xwAAoFo4Cfl/AADgV+YR1QEAAOz///8AAAAAYJd5AtUBAAAIG472AAAAAAAAAAAAAAAACQAAAAAAAAAAAAAAAAAAACwajvarAAAAaRqO9qsAAABht55o+X8AAFBnqBHVAQAAAAAAAAAAAABQZ6gR1QEAAAAAAAAAAAAAYJd5AtUBAABbpqJo+X8AANAZjvarAAAAaRqO9qsAAAAAAAAAAAAAAAAAAABkdgAIAAAAACUAAAAMAAAABAAAABgAAAAMAAAAAAAAABIAAAAMAAAAAQAAAB4AAAAYAAAAMAAAADsAAABlAAAAVwAAACUAAAAMAAAABAAAAFQAAABkAAAAMQAAADsAAABjAAAAVgAAAAEAAABVVY9BJrSPQTEAAAA7AAAABAAAAEwAAAAAAAAAAAAAAAAAAAD//////////1QAAABSAEMATABNAAwAAAAMAAAACQAAABIAAABLAAAAQAAAADAAAAAFAAAAIAAAAAEAAAABAAAAEAAAAAAAAAAAAAAAigEAAKAAAAAAAAAAAAAAAIoBAACgAAAAJQAAAAwAAAACAAAAJwAAABgAAAAFAAAAAAAAAP///wAAAAAAJQAAAAwAAAAFAAAATAAAAGQAAAAAAAAAYQAAAIkBAACbAAAAAAAAAGEAAACK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GAEAAA8AAABhAAAA2AAAAHEAAAABAAAAVVWPQSa0j0EPAAAAYQAAACIAAABMAAAAAAAAAAAAAAAAAAAA//////////+QAAAATABpAGMALgAgAFIAbwBkAHIAaQBnAG8AIABDAGEAbABsAGkAegBvACAATABvAHAAZQB6ACAATQBvAHIAZQBpAHIAYQAGAAAAAwAAAAYAAAADAAAABAAAAAgAAAAIAAAACAAAAAUAAAADAAAACAAAAAgAAAAEAAAACAAAAAcAAAADAAAAAwAAAAMAAAAGAAAACAAAAAQAAAAGAAAACAAAAAgAAAAHAAAABgAAAAQAAAAMAAAACAAAAAUAAAAHAAAAAwAAAAUAAAAHAAAASwAAAEAAAAAwAAAABQAAACAAAAABAAAAAQAAABAAAAAAAAAAAAAAAIoBAACgAAAAAAAAAAAAAACK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VgAAAIYAAAABAAAAVVWPQSa0j0EPAAAAdgAAAAoAAABMAAAAAAAAAAAAAAAAAAAA//////////9gAAAAUABSAEUAUwBJAEQARQBOAFQARQAHAAAACAAAAAcAAAAHAAAAAwAAAAkAAAAHAAAACgAAAAcAAAAHAAAASwAAAEAAAAAwAAAABQAAACAAAAABAAAAAQAAABAAAAAAAAAAAAAAAIoBAACgAAAAAAAAAAAAAACKAQAAoAAAACUAAAAMAAAAAgAAACcAAAAYAAAABQAAAAAAAAD///8AAAAAACUAAAAMAAAABQAAAEwAAABkAAAADgAAAIsAAAB7AQAAmwAAAA4AAACLAAAAbgEAABEAAAAhAPAAAAAAAAAAAAAAAIA/AAAAAAAAAAAAAIA/AAAAAAAAAAAAAAAAAAAAAAAAAAAAAAAAAAAAAAAAAAAlAAAADAAAAAAAAIAoAAAADAAAAAUAAAAlAAAADAAAAAEAAAAYAAAADAAAAAAAAAASAAAADAAAAAEAAAAWAAAADAAAAAAAAABUAAAAhAEAAA8AAACLAAAAegEAAJsAAAABAAAAVVWPQSa0j0EPAAAAiwAAADQAAABMAAAABAAAAA4AAACLAAAAfAEAAJwAAAC0AAAARgBpAHIAbQBhAGQAbwAgAHAAbwByADoAIABSAE8ARABSAEkARwBPACAARwBVAEkATABMAEUAUgBNAE8AIABDAEEATABMAEkAWgBPACAATABPAFAARQBaACAATQBPAFIARQBJAFIAQQAGAAAAAwAAAAUAAAALAAAABwAAAAgAAAAIAAAABAAAAAgAAAAIAAAABQAAAAMAAAAEAAAACAAAAAoAAAAJAAAACAAAAAMAAAAJAAAACgAAAAQAAAAJAAAACQAAAAMAAAAGAAAABgAAAAcAAAAIAAAADAAAAAoAAAAEAAAACAAAAAgAAAAGAAAABgAAAAMAAAAHAAAACgAAAAQAAAAGAAAACgAAAAcAAAAHAAAABwAAAAQAAAAMAAAACgAAAAgAAAAHAAAAAwAAAAgAAAAIAAAAFgAAAAwAAAAAAAAAJQAAAAwAAAACAAAADgAAABQAAAAAAAAAEAAAABQAAAA=</Object>
  <Object Id="idInvalidSigLnImg">AQAAAGwAAAAAAAAAAAAAAIkBAACfAAAAAAAAAAAAAACUGwAAOwsAACBFTUYAAAEAUCAAALA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sPkK+X8AAACw+Qr5fwAArPbdCvl/AAAAADhp+X8AAFXqTgr5fwAAMBY4afl/AACs9t0K+X8AAKAWAAAAAAAAQAAAwPl/AAAAADhp+X8AACHtTgr5fwAABAAAAAAAAAAwFjhp+X8AAKC8j/arAAAArPbdCgAAAABIAAAAAAAAAKz23Qr5fwAAoLP5Cvl/AAAA+90K+X8AAAEAAAAAAAAARiDeCvl/AAAAADhp+X8AAAAAAAAAAAAAAAAAANUBAABAgqYP1QEAAGCXeQLVAQAAW6aiaPl/AABwvY/2qwAAAAm+j/arAAAAAAAAAAAAAAAAAAAAZHYACAAAAAAlAAAADAAAAAEAAAAYAAAADAAAAP8AAAASAAAADAAAAAEAAAAeAAAAGAAAADAAAAAFAAAAiwAAABYAAAAlAAAADAAAAAEAAABUAAAAqAAAADEAAAAFAAAAiQAAABUAAAABAAAAVVWPQSa0j0ExAAAABQAAAA8AAABMAAAAAAAAAAAAAAAAAAAA//////////9sAAAARgBpAHIAbQBhACAAbgBvACAAdgDhAGwAaQBkAGEAgD8GAAAAAwAAAAUAAAALAAAABwAAAAQAAAAHAAAACAAAAAQAAAAGAAAABwAAAAMAAAADAAAACAAAAAcAAABLAAAAQAAAADAAAAAFAAAAIAAAAAEAAAABAAAAEAAAAAAAAAAAAAAAigEAAKAAAAAAAAAAAAAAAIoBAACgAAAAUgAAAHABAAACAAAAFAAAAAkAAAAAAAAAAAAAALwCAAAAAAAAAQICIlMAeQBzAHQAZQBtAAAAAAAAAAAAAAAAAAAAAAAAAAAAAAAAAAAAAAAAAAAAAAAAAAAAAAAAAAAAAAAAAAAAAAAAAAAAAQAAAAAAAAC4GI72qwAAAAAAAAAAAAAAiK7FaPl/AAAAAAAAAAAAAAkAAAAAAAAAyGeoEdUBAACU7E4K+X8AAAAAAAAAAAAAAAAAAAAAAADVQ9bf+ccAADgajvarAAAA+BqO9qsAAAAAi6YP1QEAAGCXeQLVAQAAYBuO9gAAAACQweER1QEAAAcAAAAAAAAAAAAAAAAAAACcGo72qwAAANkajvarAAAAYbeeaPl/AACwnkUR1QEAABALSAoAAAAAAAAAAAAAAACwnkUR1QEAAGCXeQLVAQAAW6aiaPl/AABAGo72qwAAANkajvar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DgV+YR1QEAAOB3zBHVAQAAEKVeCfl/AACIrsVo+X8AAAAAAAAAAAAAYBmO9qsAAADowH4R1QEAAP+OwAj5fwAAAAAAAAAAAAAAAAAAAAAAAFVD1t/5xwAAEKVeCfl/AADgd8wR1QEAAOD///8AAAAAYJd5AtUBAAD4Go72AAAAAAAAAAAAAAAABgAAAAAAAAAAAAAAAAAAABwajvarAAAAWRqO9qsAAABht55o+X8AAMhnqBHVAQAAAAAAAAAAAADIZ6gR1QEAAAAajvarAAAAYJd5AtUBAABbpqJo+X8AAMAZjvarAAAAWRqO9qs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GQAAABWAAAAMAAAADsAAAA1AAAAHAAAACEA8AAAAAAAAAAAAAAAgD8AAAAAAAAAAAAAgD8AAAAAAAAAAAAAAAAAAAAAAAAAAAAAAAAAAAAAAAAAACUAAAAMAAAAAAAAgCgAAAAMAAAABAAAAFIAAABwAQAABAAAAOz///8AAAAAAAAAAAAAAACQAQAAAAAAAQAAAABzAGUAZwBvAGUAIAB1AGkAAAAAAAAAAAAAAAAAAAAAAAAAAAAAAAAAAAAAAAAAAAAAAAAAAAAAAAAAAAAAAAAAAAAAAAAAAAAAAAAAAAAAAPl/AAAACAAAAAAAAIiuxWj5fwAAAAAAAAAAAAAAAAAAAAAAAIjr5hHVAQAAsJ7jEdUBAAAAAAAAAAAAAAAAAAAAAAAAJUPW3/nHAACgWjgJ+X8AAOBX5hHVAQAA7P///wAAAABgl3kC1QEAAAgbjvYAAAAAAAAAAAAAAAAJAAAAAAAAAAAAAAAAAAAALBqO9qsAAABpGo72qwAAAGG3nmj5fwAAUGeoEdUBAAAAAAAAAAAAAFBnqBHVAQAAAAAAAAAAAABgl3kC1QEAAFumomj5fwAA0BmO9qsAAABpGo72qwAAAAAAAAAAAAAAAAAAAGR2AAgAAAAAJQAAAAwAAAAEAAAAGAAAAAwAAAAAAAAAEgAAAAwAAAABAAAAHgAAABgAAAAwAAAAOwAAAGUAAABXAAAAJQAAAAwAAAAEAAAAVAAAAGQAAAAxAAAAOwAAAGMAAABWAAAAAQAAAFVVj0EmtI9BMQAAADsAAAAEAAAATAAAAAAAAAAAAAAAAAAAAP//////////VAAAAFIAQwBMAE0ADAAAAAwAAAAJAAAAEgAAAEsAAABAAAAAMAAAAAUAAAAgAAAAAQAAAAEAAAAQAAAAAAAAAAAAAACKAQAAoAAAAAAAAAAAAAAAigEAAKAAAAAlAAAADAAAAAIAAAAnAAAAGAAAAAUAAAAAAAAA////AAAAAAAlAAAADAAAAAUAAABMAAAAZAAAAAAAAABhAAAAiQEAAJsAAAAAAAAAYQAAAIo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AYAQAADwAAAGEAAADYAAAAcQAAAAEAAABVVY9BJrSPQQ8AAABhAAAAIgAAAEwAAAAAAAAAAAAAAAAAAAD//////////5AAAABMAGkAYwAuACAAUgBvAGQAcgBpAGcAbwAgAEMAYQBsAGwAaQB6AG8AIABMAG8AcABlAHoAIABNAG8AcgBlAGkAcgBhAAYAAAADAAAABgAAAAMAAAAEAAAACAAAAAgAAAAIAAAABQAAAAMAAAAIAAAACAAAAAQAAAAIAAAABwAAAAMAAAADAAAAAwAAAAYAAAAIAAAABAAAAAYAAAAIAAAACAAAAAcAAAAGAAAABAAAAAwAAAAIAAAABQAAAAcAAAADAAAABQAAAAcAAABLAAAAQAAAADAAAAAFAAAAIAAAAAEAAAABAAAAEAAAAAAAAAAAAAAAigEAAKAAAAAAAAAAAAAAAIo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WAAAAhgAAAAEAAABVVY9BJrSPQQ8AAAB2AAAACgAAAEwAAAAAAAAAAAAAAAAAAAD//////////2AAAABQAFIARQBTAEkARABFAE4AVABFAAcAAAAIAAAABwAAAAcAAAADAAAACQAAAAcAAAAKAAAABwAAAAcAAABLAAAAQAAAADAAAAAFAAAAIAAAAAEAAAABAAAAEAAAAAAAAAAAAAAAigEAAKAAAAAAAAAAAAAAAIoBAACgAAAAJQAAAAwAAAACAAAAJwAAABgAAAAFAAAAAAAAAP///wAAAAAAJQAAAAwAAAAFAAAATAAAAGQAAAAOAAAAiwAAAHsBAACbAAAADgAAAIsAAABuAQAAEQAAACEA8AAAAAAAAAAAAAAAgD8AAAAAAAAAAAAAgD8AAAAAAAAAAAAAAAAAAAAAAAAAAAAAAAAAAAAAAAAAACUAAAAMAAAAAAAAgCgAAAAMAAAABQAAACUAAAAMAAAAAQAAABgAAAAMAAAAAAAAABIAAAAMAAAAAQAAABYAAAAMAAAAAAAAAFQAAACEAQAADwAAAIsAAAB6AQAAmwAAAAEAAABVVY9BJrSPQQ8AAACLAAAANAAAAEwAAAAEAAAADgAAAIsAAAB8AQAAnAAAALQAAABGAGkAcgBtAGEAZABvACAAcABvAHIAOgAgAFIATwBEAFIASQBHAE8AIABHAFUASQBMAEwARQBSAE0ATwAgAEMAQQBMAEwASQBaAE8AIABMAE8AUABFAFoAIABNAE8AUgBFAEkAUgBBAAYAAAADAAAABQAAAAsAAAAHAAAACAAAAAgAAAAEAAAACAAAAAgAAAAFAAAAAwAAAAQAAAAIAAAACgAAAAkAAAAIAAAAAwAAAAkAAAAKAAAABAAAAAkAAAAJAAAAAwAAAAYAAAAGAAAABwAAAAgAAAAMAAAACgAAAAQAAAAIAAAACAAAAAYAAAAGAAAAAwAAAAcAAAAKAAAABAAAAAYAAAAKAAAABwAAAAcAAAAHAAAABAAAAAwAAAAKAAAACAAAAAcAAAADAAAACAAAAAgAAAAWAAAADAAAAAAAAAAlAAAADAAAAAIAAAAOAAAAFAAAAAAAAAAQAAAAFA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f6pNolr46oMih6n+iJhIq+8iu26Ygl5l050PphWSBno=</DigestValue>
    </Reference>
    <Reference Type="http://www.w3.org/2000/09/xmldsig#Object" URI="#idOfficeObject">
      <DigestMethod Algorithm="http://www.w3.org/2001/04/xmlenc#sha256"/>
      <DigestValue>/gQ1LFIiNOT4GfqJ106rl24kICci1Q74Tz5KMzePe5M=</DigestValue>
    </Reference>
    <Reference Type="http://uri.etsi.org/01903#SignedProperties" URI="#idSignedProperties">
      <Transforms>
        <Transform Algorithm="http://www.w3.org/TR/2001/REC-xml-c14n-20010315"/>
      </Transforms>
      <DigestMethod Algorithm="http://www.w3.org/2001/04/xmlenc#sha256"/>
      <DigestValue>5LkO1Ico0pfN73hwnRtuc+Q4xFDVGonM4Gb2ftQHZpU=</DigestValue>
    </Reference>
    <Reference Type="http://www.w3.org/2000/09/xmldsig#Object" URI="#idValidSigLnImg">
      <DigestMethod Algorithm="http://www.w3.org/2001/04/xmlenc#sha256"/>
      <DigestValue>KLYDaCWEvuwbUhEPiuNkyom+0Sek3coZa1BtYBgh1WE=</DigestValue>
    </Reference>
    <Reference Type="http://www.w3.org/2000/09/xmldsig#Object" URI="#idInvalidSigLnImg">
      <DigestMethod Algorithm="http://www.w3.org/2001/04/xmlenc#sha256"/>
      <DigestValue>fDKGIbM5PYD1a3zUkkKdLiktNQHVh3f0UGrW36sLXxo=</DigestValue>
    </Reference>
  </SignedInfo>
  <SignatureValue>qHrZsUO9oEi44teD6B53VhJHjWHBOBVl7C3yigs2MCp5lfH0dTgWZEI9/ww3JEtgDlO6AmW0tDUl
LVj4w/abS4jWyz13PqGLOJ7EiriWktDGWjHmiDzeZNpZpE/rxRCoEUKfTwHL6+1tFLAcZkJsrj8I
KQkfrM/gOfjy6qLUvFORpXPvFBogus56xZmcx8nJ+HZfjFtQ6EdSgzh+He9w2V42MJQvRWtxfKUu
wGQte4mdlC3REIjbmoDCllbMw1Zx/s8KZJ+0GvdrXOOrd3PAEK0lSXeGLLkUlUSDYyqaYFkM2S4k
Y9EwH4kXmmb3UPpB27zRuhg47XQi87xTP8H9cQ==</SignatureValue>
  <KeyInfo>
    <X509Data>
      <X509Certificate>MIIIJTCCBg2gAwIBAgITXAAAiwiYdfPw7a366gAAAACLCDANBgkqhkiG9w0BAQsFADBXMRcwFQYDVQQFEw5SVUMgODAwODA2MTAtNzEVMBMGA1UEChMMQ09ERTEwMCBTLkEuMQswCQYDVQQGEwJQWTEYMBYGA1UEAxMPQ0EtQ09ERTEwMCBTLkEuMB4XDTIxMDkwNzEyNTYyMFoXDTIzMDkwNzEyNTYyMFowgboxMDAuBgNVBAMTJ1JPRFJJR08gR1VJTExFUk1PIENBTExJWk8gTE9QRVogTU9SRUlSQTEXMBUGA1UEChMOUEVSU09OQSBGSVNJQ0ExCzAJBgNVBAYTAlBZMRowGAYDVQQqExFST0RSSUdPIEdVSUxMRVJNTzEeMBwGA1UEBBMVQ0FMTElaTyBMT1BFWiBNT1JFSVJBMREwDwYDVQQFEwhDSTYwOTk0MDERMA8GA1UECxMIRklSTUEgRjIwggEiMA0GCSqGSIb3DQEBAQUAA4IBDwAwggEKAoIBAQDPfBGOlx9EEDz2meBZEbt4yqLZPMaXfBMDgXplHVyBSmZyJWnF+A4Mfo0zuXfm7YpRl24w7ti6nYZRncRayyhwT4ueCNYdZ1P6Du27nufVJVJPdW5xF0SOxfvBBSbT7qhhfOLUDuWfAxAQO+qdIksq4RHXaPOB4dA2jL97mfk40MSRNa6xuYtxk7ji0p5RkWwCR754Wt/ZpUG0dRTj3tfGatm58EdIaSsbWHqf9SHv6dUGiGhBNoZRZkHqY/1bptx1TeCNkSglSLEKEfppGbt/FFLeljqXSrIO7fvzL4TUbJqyUxJaiVWFhqH3TRut319ppxW4Te/R+jxvFNYzbz2ZAgMBAAGjggOEMIIDgDAOBgNVHQ8BAf8EBAMCBeAwDAYDVR0TAQH/BAIwADAgBgNVHSUBAf8EFjAUBggrBgEFBQcDAgYIKwYBBQUHAwQwHQYDVR0OBBYEFN8kup4iUiHeX/dVKPoZZOz5TNPc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UGA1UdEQQeMByBGkNBTExJWk9SQEFTVUNBUElUQUwuQ09NLlBZMA0GCSqGSIb3DQEBCwUAA4ICAQAnvJdRiYftkT+Fs1wDGauD/esUANFFW0QRQ+oDB2xtrJ31sJ5bhbosflk+DWo6xxmQsp8aEjc0JB6xhpN9qInLImH+Sfrs6nN51KE3kfk1SRvInyUQrbXOyYTfmS96iKUKnI2/rTwJPrhDLqGWxvIBl/4MEltQ8lo+7ny9/QD5/vm46aYBFOevl3MnXe25UMF6w4k/SSiRH4Joiyr7bXCOrqb23M1Rrd3L5hPoGrEHlM8MVogUXOM3bgc8W89gqYwp5E9GCQNewGqaPH7AkuXu3EhjvW+Eusw5ize4unyIC3BOPr1pdzT/7mLj4VtTpWInRDiy4re4V6CEOxQ0ZRxqERYwfciJrUqFZGKMg4b8BRKAiI5Y56c9YHoyiaSfClRDsJK+4I28n8JqsvbGOGdU4X6ZUR/trw5vIHAWSiTFZ7bFEGyiaw+4V5AgLcsc2KCII1h43GrQ9iN6XXPWtsZSJO7iXtKgXenZfSbpvpZBYtPSF38/t2TYrWevwM/4BUc49MSvs4tol6GFjhEzI9My3FwCL2R/hnZP744YwHIoxWAbFX5NeTaaci4Zl0Pfk2nH0KuRFtD/7sRVUe8u1OQzSG2kJ2a9BMjGwYwC1+ZY+WerQ/r3rZ3twa+0QnfHYJzleoGSuvFwCu3znLu1IqZxGDo+F0kpN2rjsNFZXHvm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8yaegbrSfS93Cs4cBqPKTj6S8x3L1j5qhQ5kxjqq6b0=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yfDF670A6qQufNZgQZOGAOnNF/CCFKI4wGaZkRQWZgQ=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tnurY5Q1aZ1eQ/bMRfyUy7Ksd0CXV6tGbe4+4RVMaYc=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LNZM6T4+3SC6QLuXegPUi9s/OGKykh70YuMbmWLRyy8=</DigestValue>
      </Reference>
      <Reference URI="/xl/drawings/drawing1.xml?ContentType=application/vnd.openxmlformats-officedocument.drawing+xml">
        <DigestMethod Algorithm="http://www.w3.org/2001/04/xmlenc#sha256"/>
        <DigestValue>uDxQje115Malia6VwOhFzHshlJs9Rgh/ymfy6K2+fdg=</DigestValue>
      </Reference>
      <Reference URI="/xl/drawings/drawing2.xml?ContentType=application/vnd.openxmlformats-officedocument.drawing+xml">
        <DigestMethod Algorithm="http://www.w3.org/2001/04/xmlenc#sha256"/>
        <DigestValue>YziTBakvuydbQhRlna5QFMOKljUKSdErV1OgTgm0PM4=</DigestValue>
      </Reference>
      <Reference URI="/xl/drawings/drawing3.xml?ContentType=application/vnd.openxmlformats-officedocument.drawing+xml">
        <DigestMethod Algorithm="http://www.w3.org/2001/04/xmlenc#sha256"/>
        <DigestValue>88n6VutJ6ot2QPiwKn/2Y/HL1k4SWhmzn2jBoebGeyc=</DigestValue>
      </Reference>
      <Reference URI="/xl/drawings/drawing4.xml?ContentType=application/vnd.openxmlformats-officedocument.drawing+xml">
        <DigestMethod Algorithm="http://www.w3.org/2001/04/xmlenc#sha256"/>
        <DigestValue>nNY47QhJBz2B9mvGv9+T9NMjREpWxb32tg+D5JRFnjQ=</DigestValue>
      </Reference>
      <Reference URI="/xl/drawings/drawing5.xml?ContentType=application/vnd.openxmlformats-officedocument.drawing+xml">
        <DigestMethod Algorithm="http://www.w3.org/2001/04/xmlenc#sha256"/>
        <DigestValue>5+aJmEz+zx6DpBWlvBMQ3R3AtgJy0MFyX0xbpiHUpw8=</DigestValue>
      </Reference>
      <Reference URI="/xl/drawings/drawing6.xml?ContentType=application/vnd.openxmlformats-officedocument.drawing+xml">
        <DigestMethod Algorithm="http://www.w3.org/2001/04/xmlenc#sha256"/>
        <DigestValue>vPMD+QsNSzWdhQjHsg2AV2ruovNi0ILqFIPEtlmoMzA=</DigestValue>
      </Reference>
      <Reference URI="/xl/drawings/vmlDrawing1.vml?ContentType=application/vnd.openxmlformats-officedocument.vmlDrawing">
        <DigestMethod Algorithm="http://www.w3.org/2001/04/xmlenc#sha256"/>
        <DigestValue>eNa9l4OmeQ3n9adGnR1rjx55rhfzYyGe00gxgHTWYjQ=</DigestValue>
      </Reference>
      <Reference URI="/xl/drawings/vmlDrawing10.vml?ContentType=application/vnd.openxmlformats-officedocument.vmlDrawing">
        <DigestMethod Algorithm="http://www.w3.org/2001/04/xmlenc#sha256"/>
        <DigestValue>uJYqNRmKQGCVQlljoRTpbW7FYHKgCZpVKkZsg5ZWHaY=</DigestValue>
      </Reference>
      <Reference URI="/xl/drawings/vmlDrawing11.vml?ContentType=application/vnd.openxmlformats-officedocument.vmlDrawing">
        <DigestMethod Algorithm="http://www.w3.org/2001/04/xmlenc#sha256"/>
        <DigestValue>gaV5GZr1/hX+NQNrpMkYoMpnkVoym8kgM6w9Uvms1k4=</DigestValue>
      </Reference>
      <Reference URI="/xl/drawings/vmlDrawing12.vml?ContentType=application/vnd.openxmlformats-officedocument.vmlDrawing">
        <DigestMethod Algorithm="http://www.w3.org/2001/04/xmlenc#sha256"/>
        <DigestValue>pscSyINhpFbhyggsat6kUJPfokmirbSZYCwwq6PKRhE=</DigestValue>
      </Reference>
      <Reference URI="/xl/drawings/vmlDrawing13.vml?ContentType=application/vnd.openxmlformats-officedocument.vmlDrawing">
        <DigestMethod Algorithm="http://www.w3.org/2001/04/xmlenc#sha256"/>
        <DigestValue>xpzurzC7RlhNB0YoYLgsJ50OoX9o9MRsDEc7+6ZLPaE=</DigestValue>
      </Reference>
      <Reference URI="/xl/drawings/vmlDrawing14.vml?ContentType=application/vnd.openxmlformats-officedocument.vmlDrawing">
        <DigestMethod Algorithm="http://www.w3.org/2001/04/xmlenc#sha256"/>
        <DigestValue>a6irHI3jxBapCspGR1acvRgS9qhU97w7Tk+GlPAk59U=</DigestValue>
      </Reference>
      <Reference URI="/xl/drawings/vmlDrawing2.vml?ContentType=application/vnd.openxmlformats-officedocument.vmlDrawing">
        <DigestMethod Algorithm="http://www.w3.org/2001/04/xmlenc#sha256"/>
        <DigestValue>/FQVint5rV/IXJcv4fO6AHcBE8MgZ3+bnR30spJTJzI=</DigestValue>
      </Reference>
      <Reference URI="/xl/drawings/vmlDrawing3.vml?ContentType=application/vnd.openxmlformats-officedocument.vmlDrawing">
        <DigestMethod Algorithm="http://www.w3.org/2001/04/xmlenc#sha256"/>
        <DigestValue>1nulUoE6V2sS9aTJ7Cn9QikW33GuCWR7GSEbiDr9JDE=</DigestValue>
      </Reference>
      <Reference URI="/xl/drawings/vmlDrawing4.vml?ContentType=application/vnd.openxmlformats-officedocument.vmlDrawing">
        <DigestMethod Algorithm="http://www.w3.org/2001/04/xmlenc#sha256"/>
        <DigestValue>w/TZR1I66XT93sxzslpfv+oasXtEijIZ2jFwTLEO7oU=</DigestValue>
      </Reference>
      <Reference URI="/xl/drawings/vmlDrawing5.vml?ContentType=application/vnd.openxmlformats-officedocument.vmlDrawing">
        <DigestMethod Algorithm="http://www.w3.org/2001/04/xmlenc#sha256"/>
        <DigestValue>Up52G/nzbtull3jC0GPyCMeA76/lY8tFCw4WBxHI3k8=</DigestValue>
      </Reference>
      <Reference URI="/xl/drawings/vmlDrawing6.vml?ContentType=application/vnd.openxmlformats-officedocument.vmlDrawing">
        <DigestMethod Algorithm="http://www.w3.org/2001/04/xmlenc#sha256"/>
        <DigestValue>PsJalnbRi5bvgAI2BMIpdrija76+pZJrpUfI+ouDQxE=</DigestValue>
      </Reference>
      <Reference URI="/xl/drawings/vmlDrawing7.vml?ContentType=application/vnd.openxmlformats-officedocument.vmlDrawing">
        <DigestMethod Algorithm="http://www.w3.org/2001/04/xmlenc#sha256"/>
        <DigestValue>8O11KX6+Kjp4cH8oz1Qn5ubnl4ArajXkdxQURcQ10rY=</DigestValue>
      </Reference>
      <Reference URI="/xl/drawings/vmlDrawing8.vml?ContentType=application/vnd.openxmlformats-officedocument.vmlDrawing">
        <DigestMethod Algorithm="http://www.w3.org/2001/04/xmlenc#sha256"/>
        <DigestValue>VGHL42kkVg5OcEppR6ZUm2B2PfFHw4p1r+VKyVW5CW4=</DigestValue>
      </Reference>
      <Reference URI="/xl/drawings/vmlDrawing9.vml?ContentType=application/vnd.openxmlformats-officedocument.vmlDrawing">
        <DigestMethod Algorithm="http://www.w3.org/2001/04/xmlenc#sha256"/>
        <DigestValue>4F/UIhJ7L984gW/SdGNOqFGeRdzooRSOLXs4p0rE8q8=</DigestValue>
      </Reference>
      <Reference URI="/xl/media/image1.png?ContentType=image/png">
        <DigestMethod Algorithm="http://www.w3.org/2001/04/xmlenc#sha256"/>
        <DigestValue>DZeqT3EYkW71AyrZlXcoWVAsjtCKj7Na0zmdTPxYwyY=</DigestValue>
      </Reference>
      <Reference URI="/xl/media/image10.emf?ContentType=image/x-emf">
        <DigestMethod Algorithm="http://www.w3.org/2001/04/xmlenc#sha256"/>
        <DigestValue>QNvcllYPwoVTPyBsBYfHilaTM/m8VcFxTRAUTzccDGk=</DigestValue>
      </Reference>
      <Reference URI="/xl/media/image11.emf?ContentType=image/x-emf">
        <DigestMethod Algorithm="http://www.w3.org/2001/04/xmlenc#sha256"/>
        <DigestValue>MYbwB3O/gIWowKZieXKB9Gdxu1ctkwT7N04VoF3PyQY=</DigestValue>
      </Reference>
      <Reference URI="/xl/media/image12.emf?ContentType=image/x-emf">
        <DigestMethod Algorithm="http://www.w3.org/2001/04/xmlenc#sha256"/>
        <DigestValue>IfZzhRwLfCAUck1RjgCZNEMfB4zVYN44AkuykESvoPw=</DigestValue>
      </Reference>
      <Reference URI="/xl/media/image2.emf?ContentType=image/x-emf">
        <DigestMethod Algorithm="http://www.w3.org/2001/04/xmlenc#sha256"/>
        <DigestValue>Pdx6Fr7HVL5ZJJedCOViksoQpqkqKLbXuKmAbyKu7fw=</DigestValue>
      </Reference>
      <Reference URI="/xl/media/image3.emf?ContentType=image/x-emf">
        <DigestMethod Algorithm="http://www.w3.org/2001/04/xmlenc#sha256"/>
        <DigestValue>JZReVvUBw935K73+j5wak+3DX0Kmb4LSOmCwzzbY8Es=</DigestValue>
      </Reference>
      <Reference URI="/xl/media/image4.png?ContentType=image/png">
        <DigestMethod Algorithm="http://www.w3.org/2001/04/xmlenc#sha256"/>
        <DigestValue>ZFOveYhwl4gae5pZO6jij11ys+YBw5dtBydY4oZ4yxw=</DigestValue>
      </Reference>
      <Reference URI="/xl/media/image5.emf?ContentType=image/x-emf">
        <DigestMethod Algorithm="http://www.w3.org/2001/04/xmlenc#sha256"/>
        <DigestValue>8i2XjJwpKDwIeHn3ey1NxLHxVmXhF3FiGbAWnTSYOjw=</DigestValue>
      </Reference>
      <Reference URI="/xl/media/image6.png?ContentType=image/png">
        <DigestMethod Algorithm="http://www.w3.org/2001/04/xmlenc#sha256"/>
        <DigestValue>0fU6ZBKqYDvRkAPZaWcE09qi04Y/f06d3L/mFoQKmjg=</DigestValue>
      </Reference>
      <Reference URI="/xl/media/image7.png?ContentType=image/png">
        <DigestMethod Algorithm="http://www.w3.org/2001/04/xmlenc#sha256"/>
        <DigestValue>aG4PTxwS8WhkssbS8+tfEdRKxJnybEQcE5pxIfzDUGs=</DigestValue>
      </Reference>
      <Reference URI="/xl/media/image8.png?ContentType=image/png">
        <DigestMethod Algorithm="http://www.w3.org/2001/04/xmlenc#sha256"/>
        <DigestValue>m8qNJOJXIojFMFEm5aUdeGOthpZTsowJTlick44GWK0=</DigestValue>
      </Reference>
      <Reference URI="/xl/media/image9.emf?ContentType=image/x-emf">
        <DigestMethod Algorithm="http://www.w3.org/2001/04/xmlenc#sha256"/>
        <DigestValue>qNgz60L4LSrw0EHR1TIzkWdAXkuN8OuYRBrSJ9ZzLHw=</DigestValue>
      </Reference>
      <Reference URI="/xl/printerSettings/printerSettings1.bin?ContentType=application/vnd.openxmlformats-officedocument.spreadsheetml.printerSettings">
        <DigestMethod Algorithm="http://www.w3.org/2001/04/xmlenc#sha256"/>
        <DigestValue>fH2/OJ1E8huSJtefp03I9Lv6BIqzeATk9gHftaxngus=</DigestValue>
      </Reference>
      <Reference URI="/xl/printerSettings/printerSettings10.bin?ContentType=application/vnd.openxmlformats-officedocument.spreadsheetml.printerSettings">
        <DigestMethod Algorithm="http://www.w3.org/2001/04/xmlenc#sha256"/>
        <DigestValue>3CGxPk97Uq36ifXXKCvTkuKE6sYFb7iYlUuHwfSYzCw=</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YkYCcrTgFYg99anWtEBIJ1ZA8LAR1gbsTRoa5OLiZhA=</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9BEDvEtLT0sYKxzC33m1GXOVCEz7eNWpAlAQTHxciJc=</DigestValue>
      </Reference>
      <Reference URI="/xl/printerSettings/printerSettings8.bin?ContentType=application/vnd.openxmlformats-officedocument.spreadsheetml.printerSettings">
        <DigestMethod Algorithm="http://www.w3.org/2001/04/xmlenc#sha256"/>
        <DigestValue>vw+sgsAPTseVai+9D65lDcjiPWdhH20kozMQZeSdqxg=</DigestValue>
      </Reference>
      <Reference URI="/xl/printerSettings/printerSettings9.bin?ContentType=application/vnd.openxmlformats-officedocument.spreadsheetml.printerSettings">
        <DigestMethod Algorithm="http://www.w3.org/2001/04/xmlenc#sha256"/>
        <DigestValue>5q383dx2o7iZLKqG0HBZLxbrnpLjyrkxQfjIqmut7Ak=</DigestValue>
      </Reference>
      <Reference URI="/xl/sharedStrings.xml?ContentType=application/vnd.openxmlformats-officedocument.spreadsheetml.sharedStrings+xml">
        <DigestMethod Algorithm="http://www.w3.org/2001/04/xmlenc#sha256"/>
        <DigestValue>pMlmJkB5KmSAz8SGZxo1zqwe7Cvp+3Y+WNL6dIlGWWY=</DigestValue>
      </Reference>
      <Reference URI="/xl/styles.xml?ContentType=application/vnd.openxmlformats-officedocument.spreadsheetml.styles+xml">
        <DigestMethod Algorithm="http://www.w3.org/2001/04/xmlenc#sha256"/>
        <DigestValue>ic69aE+tKmvNqUWRLrvVZt7p0wvFTSX4x7uw8HmCb8o=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7pPWTinXvyFMZn6rNb2qW4qpQ3rYMT4OEqG6IOF0RSE=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vDHadj42FmvZnxRyFvOIE9Gx5C20ffiKzEFf5KqFMxk=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fZeVTX+uZIomTcwfyklrbjKIM5m9RAT4r99ID2EXxog=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2kUMKqT1K0ZuUmMMn0TJmmYK47dme28RAdKhTLYR1tA=</DigestValue>
      </Reference>
      <Reference URI="/xl/worksheets/sheet10.xml?ContentType=application/vnd.openxmlformats-officedocument.spreadsheetml.worksheet+xml">
        <DigestMethod Algorithm="http://www.w3.org/2001/04/xmlenc#sha256"/>
        <DigestValue>CBi4NrFUaVgjlKE5uDBI6j6a73cBSq6SoOXMZI52gCU=</DigestValue>
      </Reference>
      <Reference URI="/xl/worksheets/sheet11.xml?ContentType=application/vnd.openxmlformats-officedocument.spreadsheetml.worksheet+xml">
        <DigestMethod Algorithm="http://www.w3.org/2001/04/xmlenc#sha256"/>
        <DigestValue>fFGrGcEu0XOYbMF/OH5a/ZgU8/uwnWu9yz03Z3/kgrY=</DigestValue>
      </Reference>
      <Reference URI="/xl/worksheets/sheet12.xml?ContentType=application/vnd.openxmlformats-officedocument.spreadsheetml.worksheet+xml">
        <DigestMethod Algorithm="http://www.w3.org/2001/04/xmlenc#sha256"/>
        <DigestValue>cKLOaNQtTzHRB1nf/7+mzRmadfD0oeWIbq55AoqZFCc=</DigestValue>
      </Reference>
      <Reference URI="/xl/worksheets/sheet13.xml?ContentType=application/vnd.openxmlformats-officedocument.spreadsheetml.worksheet+xml">
        <DigestMethod Algorithm="http://www.w3.org/2001/04/xmlenc#sha256"/>
        <DigestValue>uVoNslnB9v9S+jh7oVCfJQAtXZmllNl+4ovc5UpiNdM=</DigestValue>
      </Reference>
      <Reference URI="/xl/worksheets/sheet14.xml?ContentType=application/vnd.openxmlformats-officedocument.spreadsheetml.worksheet+xml">
        <DigestMethod Algorithm="http://www.w3.org/2001/04/xmlenc#sha256"/>
        <DigestValue>r0mDbnFdRpwfPB+nrsVs7oFsRb8gxj2RpWSN95ivqCs=</DigestValue>
      </Reference>
      <Reference URI="/xl/worksheets/sheet2.xml?ContentType=application/vnd.openxmlformats-officedocument.spreadsheetml.worksheet+xml">
        <DigestMethod Algorithm="http://www.w3.org/2001/04/xmlenc#sha256"/>
        <DigestValue>anGQe+6dHM+Zis5hiXgRS2R8NDa0/J9dP7UzGNfGcTA=</DigestValue>
      </Reference>
      <Reference URI="/xl/worksheets/sheet3.xml?ContentType=application/vnd.openxmlformats-officedocument.spreadsheetml.worksheet+xml">
        <DigestMethod Algorithm="http://www.w3.org/2001/04/xmlenc#sha256"/>
        <DigestValue>w6yHWosgyekvQYyUkA5GtShQbHu78ZBlPdcKN9QAfF0=</DigestValue>
      </Reference>
      <Reference URI="/xl/worksheets/sheet4.xml?ContentType=application/vnd.openxmlformats-officedocument.spreadsheetml.worksheet+xml">
        <DigestMethod Algorithm="http://www.w3.org/2001/04/xmlenc#sha256"/>
        <DigestValue>8IOvWZG9xowGqgMxrknFCbZAPQieX/NDWK67SDh0TjI=</DigestValue>
      </Reference>
      <Reference URI="/xl/worksheets/sheet5.xml?ContentType=application/vnd.openxmlformats-officedocument.spreadsheetml.worksheet+xml">
        <DigestMethod Algorithm="http://www.w3.org/2001/04/xmlenc#sha256"/>
        <DigestValue>BKSVIPqlb/DWoghq5SI7Sw64fhaDihG4qTjPyjT6rmE=</DigestValue>
      </Reference>
      <Reference URI="/xl/worksheets/sheet6.xml?ContentType=application/vnd.openxmlformats-officedocument.spreadsheetml.worksheet+xml">
        <DigestMethod Algorithm="http://www.w3.org/2001/04/xmlenc#sha256"/>
        <DigestValue>68+gfxBXunKdaHU4HQ4nZ7wOEQLhqjgk592PnC9rlyI=</DigestValue>
      </Reference>
      <Reference URI="/xl/worksheets/sheet7.xml?ContentType=application/vnd.openxmlformats-officedocument.spreadsheetml.worksheet+xml">
        <DigestMethod Algorithm="http://www.w3.org/2001/04/xmlenc#sha256"/>
        <DigestValue>DaeV/iRl/I1QeupFAQwGu7bGTWAFXdyHseQSrdiffSk=</DigestValue>
      </Reference>
      <Reference URI="/xl/worksheets/sheet8.xml?ContentType=application/vnd.openxmlformats-officedocument.spreadsheetml.worksheet+xml">
        <DigestMethod Algorithm="http://www.w3.org/2001/04/xmlenc#sha256"/>
        <DigestValue>8ZOdyye7cs7bzLmrYDiDCap1AjoKq4gGMUNCtPN3n74=</DigestValue>
      </Reference>
      <Reference URI="/xl/worksheets/sheet9.xml?ContentType=application/vnd.openxmlformats-officedocument.spreadsheetml.worksheet+xml">
        <DigestMethod Algorithm="http://www.w3.org/2001/04/xmlenc#sha256"/>
        <DigestValue>oNFpUM4b6yGK5reoEuTzzkoa0fPO4yQXfIWTTHhzn6s=</DigestValue>
      </Reference>
    </Manifest>
    <SignatureProperties>
      <SignatureProperty Id="idSignatureTime" Target="#idPackageSignature">
        <mdssi:SignatureTime xmlns:mdssi="http://schemas.openxmlformats.org/package/2006/digital-signature">
          <mdssi:Format>YYYY-MM-DDThh:mm:ssTZD</mdssi:Format>
          <mdssi:Value>2021-11-23T19:31:44Z</mdssi:Value>
        </mdssi:SignatureTime>
      </SignatureProperty>
    </SignatureProperties>
  </Object>
  <Object Id="idOfficeObject">
    <SignatureProperties>
      <SignatureProperty Id="idOfficeV1Details" Target="#idPackageSignature">
        <SignatureInfoV1 xmlns="http://schemas.microsoft.com/office/2006/digsig">
          <SetupID>{127F4705-C1C8-4293-82E1-FB6F21503ABC}</SetupID>
          <SignatureText>RCLM</SignatureText>
          <SignatureImage/>
          <SignatureComments/>
          <WindowsVersion>10.0</WindowsVersion>
          <OfficeVersion>16.0.14527/23</OfficeVersion>
          <ApplicationVersion>16.0.14527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2021-11-23T19:31:44Z</xd:SigningTime>
          <xd:SigningCertificate>
            <xd:Cert>
              <xd:CertDigest>
                <DigestMethod Algorithm="http://www.w3.org/2001/04/xmlenc#sha256"/>
                <DigestValue>bE8asUeMgOVBivpaVuSF6uQIeKVCD/arUAlLDgJF58g=</DigestValue>
              </xd:CertDigest>
              <xd:IssuerSerial>
                <X509IssuerName>CN=CA-CODE100 S.A., C=PY, O=CODE100 S.A., SERIALNUMBER=RUC 80080610-7</X509IssuerName>
                <X509SerialNumber>2051668743072139389443762252090804248741186312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kBAACfAAAAAAAAAAAAAACUGwAAOwsAACBFTUYAAAEAHBwAAKo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sPkK+X8AAACw+Qr5fwAArPbdCvl/AAAAADhp+X8AAFXqTgr5fwAAMBY4afl/AACs9t0K+X8AAKAWAAAAAAAAQAAAwPl/AAAAADhp+X8AACHtTgr5fwAABAAAAAAAAAAwFjhp+X8AAKC8j/arAAAArPbdCgAAAABIAAAAAAAAAKz23Qr5fwAAoLP5Cvl/AAAA+90K+X8AAAEAAAAAAAAARiDeCvl/AAAAADhp+X8AAAAAAAAAAAAAAAAAANUBAABAgqYP1QEAAGCXeQLVAQAAW6aiaPl/AABwvY/2qwAAAAm+j/arAAAAAAAAAAAAAAAAAAAAZHYACAAAAAAlAAAADAAAAAEAAAAYAAAADAAAAAAAAAASAAAADAAAAAEAAAAeAAAAGAAAAO4AAAAFAAAAMgEAABYAAAAlAAAADAAAAAEAAABUAAAAiAAAAO8AAAAFAAAAMAEAABUAAAABAAAAVVWPQSa0j0HvAAAABQAAAAoAAABMAAAAAAAAAAAAAAAAAAAA//////////9gAAAAMgAzAC8AMQAxAC8AMgAwADIAMQAHAAAABwAAAAUAAAAHAAAABwAAAAUAAAAHAAAABwAAAAcAAAAHAAAASwAAAEAAAAAwAAAABQAAACAAAAABAAAAAQAAABAAAAAAAAAAAAAAAIoBAACgAAAAAAAAAAAAAACKAQAAoAAAAFIAAABwAQAAAgAAABQAAAAJAAAAAAAAAAAAAAC8AgAAAAAAAAECAiJTAHkAcwB0AGUAbQAAAAAAAAAAAAAAAAAAAAAAAAAAAAAAAAAAAAAAAAAAAAAAAAAAAAAAAAAAAAAAAAAAAAAAAAAAAAEAAAAAAAAAuBiO9qsAAAAAAAAAAAAAAIiuxWj5fwAAAAAAAAAAAAAJAAAAAAAAAMhnqBHVAQAAlOxOCvl/AAAAAAAAAAAAAAAAAAAAAAAA1UPW3/nHAAA4Go72qwAAAPgajvarAAAAAIumD9UBAABgl3kC1QEAAGAbjvYAAAAAkMHhEdUBAAAHAAAAAAAAAAAAAAAAAAAAnBqO9qsAAADZGo72qwAAAGG3nmj5fwAAsJ5FEdUBAAAQC0gKAAAAAAAAAAAAAAAAsJ5FEdUBAABgl3kC1QEAAFumomj5fwAAQBqO9qsAAADZGo72qw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4FfmEdUBAADgd8wR1QEAABClXgn5fwAAiK7FaPl/AAAAAAAAAAAAAGAZjvarAAAA6MB+EdUBAAD/jsAI+X8AAAAAAAAAAAAAAAAAAAAAAABVQ9bf+ccAABClXgn5fwAA4HfMEdUBAADg////AAAAAGCXeQLVAQAA+BqO9gAAAAAAAAAAAAAAAAYAAAAAAAAAAAAAAAAAAAAcGo72qwAAAFkajvarAAAAYbeeaPl/AADIZ6gR1QEAAAAAAAAAAAAAyGeoEdUBAAAAGo72qwAAAGCXeQLVAQAAW6aiaPl/AADAGY72qwAAAFkajvarAAAAAAAAAAAAAAAAAAAAZHYACAAAAAAlAAAADAAAAAMAAAAYAAAADAAAAAAAAAASAAAADAAAAAEAAAAWAAAADAAAAAgAAABUAAAAVAAAAAwAAAA3AAAAIAAAAFoAAAABAAAAVVWPQSa0j0EMAAAAWwAAAAEAAABMAAAABAAAAAsAAAA3AAAAIgAAAFsAAABQAAAAWAD//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BkAAAAVgAAADAAAAA7AAAANQAAABwAAAAhAPAAAAAAAAAAAAAAAIA/AAAAAAAAAAAAAIA/AAAAAAAAAAAAAAAAAAAAAAAAAAAAAAAAAAAAAAAAAAAlAAAADAAAAAAAAIAoAAAADAAAAAQAAABSAAAAcAEAAAQAAADs////AAAAAAAAAAAAAAAAkAEAAAAAAAEAAAAAcwBlAGcAbwBlACAAdQBpAAAAAAAAAAAAAAAAAAAAAAAAAAAAAAAAAAAAAAAAAAAAAAAAAAAAAAAAAAAAAAAAAAAAAAAAAAAAAAAAAAAAAAD5fwAAAAgAAAAAAACIrsVo+X8AAAAAAAAAAAAAAAAAAAAAAACI6+YR1QEAALCe4xHVAQAAAAAAAAAAAAAAAAAAAAAAACVD1t/5xwAAoFo4Cfl/AADgV+YR1QEAAOz///8AAAAAYJd5AtUBAAAIG472AAAAAAAAAAAAAAAACQAAAAAAAAAAAAAAAAAAACwajvarAAAAaRqO9qsAAABht55o+X8AAFBnqBHVAQAAAAAAAAAAAABQZ6gR1QEAAAAAAAAAAAAAYJd5AtUBAABbpqJo+X8AANAZjvarAAAAaRqO9qsAAAAAAAAAAAAAAAAAAABkdgAIAAAAACUAAAAMAAAABAAAABgAAAAMAAAAAAAAABIAAAAMAAAAAQAAAB4AAAAYAAAAMAAAADsAAABlAAAAVwAAACUAAAAMAAAABAAAAFQAAABkAAAAMQAAADsAAABjAAAAVgAAAAEAAABVVY9BJrSPQTEAAAA7AAAABAAAAEwAAAAAAAAAAAAAAAAAAAD//////////1QAAABSAEMATABNAAwAAAAMAAAACQAAABIAAABLAAAAQAAAADAAAAAFAAAAIAAAAAEAAAABAAAAEAAAAAAAAAAAAAAAigEAAKAAAAAAAAAAAAAAAIoBAACgAAAAJQAAAAwAAAACAAAAJwAAABgAAAAFAAAAAAAAAP///wAAAAAAJQAAAAwAAAAFAAAATAAAAGQAAAAAAAAAYQAAAIkBAACbAAAAAAAAAGEAAACK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GAEAAA8AAABhAAAA2AAAAHEAAAABAAAAVVWPQSa0j0EPAAAAYQAAACIAAABMAAAAAAAAAAAAAAAAAAAA//////////+QAAAATABpAGMALgAgAFIAbwBkAHIAaQBnAG8AIABDAGEAbABsAGkAegBvACAATABvAHAAZQB6ACAATQBvAHIAZQBpAHIAYQAGAAAAAwAAAAYAAAADAAAABAAAAAgAAAAIAAAACAAAAAUAAAADAAAACAAAAAgAAAAEAAAACAAAAAcAAAADAAAAAwAAAAMAAAAGAAAACAAAAAQAAAAGAAAACAAAAAgAAAAHAAAABgAAAAQAAAAMAAAACAAAAAUAAAAHAAAAAwAAAAUAAAAHAAAASwAAAEAAAAAwAAAABQAAACAAAAABAAAAAQAAABAAAAAAAAAAAAAAAIoBAACgAAAAAAAAAAAAAACK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VgAAAIYAAAABAAAAVVWPQSa0j0EPAAAAdgAAAAoAAABMAAAAAAAAAAAAAAAAAAAA//////////9gAAAAUABSAEUAUwBJAEQARQBOAFQARQAHAAAACAAAAAcAAAAHAAAAAwAAAAkAAAAHAAAACgAAAAcAAAAHAAAASwAAAEAAAAAwAAAABQAAACAAAAABAAAAAQAAABAAAAAAAAAAAAAAAIoBAACgAAAAAAAAAAAAAACKAQAAoAAAACUAAAAMAAAAAgAAACcAAAAYAAAABQAAAAAAAAD///8AAAAAACUAAAAMAAAABQAAAEwAAABkAAAADgAAAIsAAAB7AQAAmwAAAA4AAACLAAAAbgEAABEAAAAhAPAAAAAAAAAAAAAAAIA/AAAAAAAAAAAAAIA/AAAAAAAAAAAAAAAAAAAAAAAAAAAAAAAAAAAAAAAAAAAlAAAADAAAAAAAAIAoAAAADAAAAAUAAAAlAAAADAAAAAEAAAAYAAAADAAAAAAAAAASAAAADAAAAAEAAAAWAAAADAAAAAAAAABUAAAAhAEAAA8AAACLAAAAegEAAJsAAAABAAAAVVWPQSa0j0EPAAAAiwAAADQAAABMAAAABAAAAA4AAACLAAAAfAEAAJwAAAC0AAAARgBpAHIAbQBhAGQAbwAgAHAAbwByADoAIABSAE8ARABSAEkARwBPACAARwBVAEkATABMAEUAUgBNAE8AIABDAEEATABMAEkAWgBPACAATABPAFAARQBaACAATQBPAFIARQBJAFIAQQAGAAAAAwAAAAUAAAALAAAABwAAAAgAAAAIAAAABAAAAAgAAAAIAAAABQAAAAMAAAAEAAAACAAAAAoAAAAJAAAACAAAAAMAAAAJAAAACgAAAAQAAAAJAAAACQAAAAMAAAAGAAAABgAAAAcAAAAIAAAADAAAAAoAAAAEAAAACAAAAAgAAAAGAAAABgAAAAMAAAAHAAAACgAAAAQAAAAGAAAACgAAAAcAAAAHAAAABwAAAAQAAAAMAAAACgAAAAgAAAAHAAAAAwAAAAgAAAAIAAAAFgAAAAwAAAAAAAAAJQAAAAwAAAACAAAADgAAABQAAAAAAAAAEAAAABQAAAA=</Object>
  <Object Id="idInvalidSigLnImg">AQAAAGwAAAAAAAAAAAAAAIkBAACfAAAAAAAAAAAAAACUGwAAOwsAACBFTUYAAAEAUCAAALA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sPkK+X8AAACw+Qr5fwAArPbdCvl/AAAAADhp+X8AAFXqTgr5fwAAMBY4afl/AACs9t0K+X8AAKAWAAAAAAAAQAAAwPl/AAAAADhp+X8AACHtTgr5fwAABAAAAAAAAAAwFjhp+X8AAKC8j/arAAAArPbdCgAAAABIAAAAAAAAAKz23Qr5fwAAoLP5Cvl/AAAA+90K+X8AAAEAAAAAAAAARiDeCvl/AAAAADhp+X8AAAAAAAAAAAAAAAAAANUBAABAgqYP1QEAAGCXeQLVAQAAW6aiaPl/AABwvY/2qwAAAAm+j/arAAAAAAAAAAAAAAAAAAAAZHYACAAAAAAlAAAADAAAAAEAAAAYAAAADAAAAP8AAAASAAAADAAAAAEAAAAeAAAAGAAAADAAAAAFAAAAiwAAABYAAAAlAAAADAAAAAEAAABUAAAAqAAAADEAAAAFAAAAiQAAABUAAAABAAAAVVWPQSa0j0ExAAAABQAAAA8AAABMAAAAAAAAAAAAAAAAAAAA//////////9sAAAARgBpAHIAbQBhACAAbgBvACAAdgDhAGwAaQBkAGEAgD8GAAAAAwAAAAUAAAALAAAABwAAAAQAAAAHAAAACAAAAAQAAAAGAAAABwAAAAMAAAADAAAACAAAAAcAAABLAAAAQAAAADAAAAAFAAAAIAAAAAEAAAABAAAAEAAAAAAAAAAAAAAAigEAAKAAAAAAAAAAAAAAAIoBAACgAAAAUgAAAHABAAACAAAAFAAAAAkAAAAAAAAAAAAAALwCAAAAAAAAAQICIlMAeQBzAHQAZQBtAAAAAAAAAAAAAAAAAAAAAAAAAAAAAAAAAAAAAAAAAAAAAAAAAAAAAAAAAAAAAAAAAAAAAAAAAAAAAQAAAAAAAAC4GI72qwAAAAAAAAAAAAAAiK7FaPl/AAAAAAAAAAAAAAkAAAAAAAAAyGeoEdUBAACU7E4K+X8AAAAAAAAAAAAAAAAAAAAAAADVQ9bf+ccAADgajvarAAAA+BqO9qsAAAAAi6YP1QEAAGCXeQLVAQAAYBuO9gAAAACQweER1QEAAAcAAAAAAAAAAAAAAAAAAACcGo72qwAAANkajvarAAAAYbeeaPl/AACwnkUR1QEAABALSAoAAAAAAAAAAAAAAACwnkUR1QEAAGCXeQLVAQAAW6aiaPl/AABAGo72qwAAANkajvar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DgV+YR1QEAAOB3zBHVAQAAEKVeCfl/AACIrsVo+X8AAAAAAAAAAAAAYBmO9qsAAADowH4R1QEAAP+OwAj5fwAAAAAAAAAAAAAAAAAAAAAAAFVD1t/5xwAAEKVeCfl/AADgd8wR1QEAAOD///8AAAAAYJd5AtUBAAD4Go72AAAAAAAAAAAAAAAABgAAAAAAAAAAAAAAAAAAABwajvarAAAAWRqO9qsAAABht55o+X8AAMhnqBHVAQAAAAAAAAAAAADIZ6gR1QEAAAAajvarAAAAYJd5AtUBAABbpqJo+X8AAMAZjvarAAAAWRqO9qs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GQAAABWAAAAMAAAADsAAAA1AAAAHAAAACEA8AAAAAAAAAAAAAAAgD8AAAAAAAAAAAAAgD8AAAAAAAAAAAAAAAAAAAAAAAAAAAAAAAAAAAAAAAAAACUAAAAMAAAAAAAAgCgAAAAMAAAABAAAAFIAAABwAQAABAAAAOz///8AAAAAAAAAAAAAAACQAQAAAAAAAQAAAABzAGUAZwBvAGUAIAB1AGkAAAAAAAAAAAAAAAAAAAAAAAAAAAAAAAAAAAAAAAAAAAAAAAAAAAAAAAAAAAAAAAAAAAAAAAAAAAAAAAAAAAAAAPl/AAAACAAAAAAAAIiuxWj5fwAAAAAAAAAAAAAAAAAAAAAAAIjr5hHVAQAAsJ7jEdUBAAAAAAAAAAAAAAAAAAAAAAAAJUPW3/nHAACgWjgJ+X8AAOBX5hHVAQAA7P///wAAAABgl3kC1QEAAAgbjvYAAAAAAAAAAAAAAAAJAAAAAAAAAAAAAAAAAAAALBqO9qsAAABpGo72qwAAAGG3nmj5fwAAUGeoEdUBAAAAAAAAAAAAAFBnqBHVAQAAAAAAAAAAAABgl3kC1QEAAFumomj5fwAA0BmO9qsAAABpGo72qwAAAAAAAAAAAAAAAAAAAGR2AAgAAAAAJQAAAAwAAAAEAAAAGAAAAAwAAAAAAAAAEgAAAAwAAAABAAAAHgAAABgAAAAwAAAAOwAAAGUAAABXAAAAJQAAAAwAAAAEAAAAVAAAAGQAAAAxAAAAOwAAAGMAAABWAAAAAQAAAFVVj0EmtI9BMQAAADsAAAAEAAAATAAAAAAAAAAAAAAAAAAAAP//////////VAAAAFIAQwBMAE0ADAAAAAwAAAAJAAAAEgAAAEsAAABAAAAAMAAAAAUAAAAgAAAAAQAAAAEAAAAQAAAAAAAAAAAAAACKAQAAoAAAAAAAAAAAAAAAigEAAKAAAAAlAAAADAAAAAIAAAAnAAAAGAAAAAUAAAAAAAAA////AAAAAAAlAAAADAAAAAUAAABMAAAAZAAAAAAAAABhAAAAiQEAAJsAAAAAAAAAYQAAAIo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AYAQAADwAAAGEAAADYAAAAcQAAAAEAAABVVY9BJrSPQQ8AAABhAAAAIgAAAEwAAAAAAAAAAAAAAAAAAAD//////////5AAAABMAGkAYwAuACAAUgBvAGQAcgBpAGcAbwAgAEMAYQBsAGwAaQB6AG8AIABMAG8AcABlAHoAIABNAG8AcgBlAGkAcgBhAAYAAAADAAAABgAAAAMAAAAEAAAACAAAAAgAAAAIAAAABQAAAAMAAAAIAAAACAAAAAQAAAAIAAAABwAAAAMAAAADAAAAAwAAAAYAAAAIAAAABAAAAAYAAAAIAAAACAAAAAcAAAAGAAAABAAAAAwAAAAIAAAABQAAAAcAAAADAAAABQAAAAcAAABLAAAAQAAAADAAAAAFAAAAIAAAAAEAAAABAAAAEAAAAAAAAAAAAAAAigEAAKAAAAAAAAAAAAAAAIo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WAAAAhgAAAAEAAABVVY9BJrSPQQ8AAAB2AAAACgAAAEwAAAAAAAAAAAAAAAAAAAD//////////2AAAABQAFIARQBTAEkARABFAE4AVABFAAcAAAAIAAAABwAAAAcAAAADAAAACQAAAAcAAAAKAAAABwAAAAcAAABLAAAAQAAAADAAAAAFAAAAIAAAAAEAAAABAAAAEAAAAAAAAAAAAAAAigEAAKAAAAAAAAAAAAAAAIoBAACgAAAAJQAAAAwAAAACAAAAJwAAABgAAAAFAAAAAAAAAP///wAAAAAAJQAAAAwAAAAFAAAATAAAAGQAAAAOAAAAiwAAAHsBAACbAAAADgAAAIsAAABuAQAAEQAAACEA8AAAAAAAAAAAAAAAgD8AAAAAAAAAAAAAgD8AAAAAAAAAAAAAAAAAAAAAAAAAAAAAAAAAAAAAAAAAACUAAAAMAAAAAAAAgCgAAAAMAAAABQAAACUAAAAMAAAAAQAAABgAAAAMAAAAAAAAABIAAAAMAAAAAQAAABYAAAAMAAAAAAAAAFQAAACEAQAADwAAAIsAAAB6AQAAmwAAAAEAAABVVY9BJrSPQQ8AAACLAAAANAAAAEwAAAAEAAAADgAAAIsAAAB8AQAAnAAAALQAAABGAGkAcgBtAGEAZABvACAAcABvAHIAOgAgAFIATwBEAFIASQBHAE8AIABHAFUASQBMAEwARQBSAE0ATwAgAEMAQQBMAEwASQBaAE8AIABMAE8AUABFAFoAIABNAE8AUgBFAEkAUgBBAAYAAAADAAAABQAAAAsAAAAHAAAACAAAAAgAAAAEAAAACAAAAAgAAAAFAAAAAwAAAAQAAAAIAAAACgAAAAkAAAAIAAAAAwAAAAkAAAAKAAAABAAAAAkAAAAJAAAAAwAAAAYAAAAGAAAABwAAAAgAAAAMAAAACgAAAAQAAAAIAAAACAAAAAYAAAAGAAAAAwAAAAcAAAAKAAAABAAAAAYAAAAKAAAABwAAAAcAAAAHAAAABAAAAAwAAAAKAAAACAAAAAcAAAADAAAACAAAAAgAAAAWAAAADAAAAAAAAAAlAAAADAAAAAIAAAAOAAAAFAAAAAAAAAAQAAAAFA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a9BSbvk+4bsDf0xEJlg+3zW6Nd8+9Ea+O/qIk8d3F2A=</DigestValue>
    </Reference>
    <Reference Type="http://www.w3.org/2000/09/xmldsig#Object" URI="#idOfficeObject">
      <DigestMethod Algorithm="http://www.w3.org/2001/04/xmlenc#sha256"/>
      <DigestValue>Jd+lwaUX6XDHfu3pS5yywycIVYkLTXvtswI7A/o6m+A=</DigestValue>
    </Reference>
    <Reference Type="http://uri.etsi.org/01903#SignedProperties" URI="#idSignedProperties">
      <Transforms>
        <Transform Algorithm="http://www.w3.org/TR/2001/REC-xml-c14n-20010315"/>
      </Transforms>
      <DigestMethod Algorithm="http://www.w3.org/2001/04/xmlenc#sha256"/>
      <DigestValue>ykjfNgFk4UxPdA43jic+COBIlGASBs3oeUg4C7vG7F0=</DigestValue>
    </Reference>
    <Reference Type="http://www.w3.org/2000/09/xmldsig#Object" URI="#idValidSigLnImg">
      <DigestMethod Algorithm="http://www.w3.org/2001/04/xmlenc#sha256"/>
      <DigestValue>KLYDaCWEvuwbUhEPiuNkyom+0Sek3coZa1BtYBgh1WE=</DigestValue>
    </Reference>
    <Reference Type="http://www.w3.org/2000/09/xmldsig#Object" URI="#idInvalidSigLnImg">
      <DigestMethod Algorithm="http://www.w3.org/2001/04/xmlenc#sha256"/>
      <DigestValue>fDKGIbM5PYD1a3zUkkKdLiktNQHVh3f0UGrW36sLXxo=</DigestValue>
    </Reference>
  </SignedInfo>
  <SignatureValue>tnjdoViyytt8YfQD0palRYrb1Ht5iEUSFWPxIb075GKuv05VFGiCuvY+tDvr07wPsxYu06BROvuE
yxnUsQsrqF0kdRkVWinMkJvv3wAz7D0YPYHq0mb0EnTLepY3LcBVpSg5GwCxBnEgK0cwJkaPOsRK
qiCzMvqlE8p6gYneC7tLF9AH6Zkwt8xaJ+YeZ9Q1uWm4j2AbxAW6rC6FiRNUBUtdncPuYnl1GZQI
tOw2UY6DJd2mbopf+QwKMoBM53+Hg6WaY0d9rGdfcO+vTRZCl9yQfS2bvVZdNL6FJEL9vALDn6i+
sNMLRRO0C8PasB5O1shFTh0klMCXnchJE21LCA==</SignatureValue>
  <KeyInfo>
    <X509Data>
      <X509Certificate>MIIIJTCCBg2gAwIBAgITXAAAiwiYdfPw7a366gAAAACLCDANBgkqhkiG9w0BAQsFADBXMRcwFQYDVQQFEw5SVUMgODAwODA2MTAtNzEVMBMGA1UEChMMQ09ERTEwMCBTLkEuMQswCQYDVQQGEwJQWTEYMBYGA1UEAxMPQ0EtQ09ERTEwMCBTLkEuMB4XDTIxMDkwNzEyNTYyMFoXDTIzMDkwNzEyNTYyMFowgboxMDAuBgNVBAMTJ1JPRFJJR08gR1VJTExFUk1PIENBTExJWk8gTE9QRVogTU9SRUlSQTEXMBUGA1UEChMOUEVSU09OQSBGSVNJQ0ExCzAJBgNVBAYTAlBZMRowGAYDVQQqExFST0RSSUdPIEdVSUxMRVJNTzEeMBwGA1UEBBMVQ0FMTElaTyBMT1BFWiBNT1JFSVJBMREwDwYDVQQFEwhDSTYwOTk0MDERMA8GA1UECxMIRklSTUEgRjIwggEiMA0GCSqGSIb3DQEBAQUAA4IBDwAwggEKAoIBAQDPfBGOlx9EEDz2meBZEbt4yqLZPMaXfBMDgXplHVyBSmZyJWnF+A4Mfo0zuXfm7YpRl24w7ti6nYZRncRayyhwT4ueCNYdZ1P6Du27nufVJVJPdW5xF0SOxfvBBSbT7qhhfOLUDuWfAxAQO+qdIksq4RHXaPOB4dA2jL97mfk40MSRNa6xuYtxk7ji0p5RkWwCR754Wt/ZpUG0dRTj3tfGatm58EdIaSsbWHqf9SHv6dUGiGhBNoZRZkHqY/1bptx1TeCNkSglSLEKEfppGbt/FFLeljqXSrIO7fvzL4TUbJqyUxJaiVWFhqH3TRut319ppxW4Te/R+jxvFNYzbz2ZAgMBAAGjggOEMIIDgDAOBgNVHQ8BAf8EBAMCBeAwDAYDVR0TAQH/BAIwADAgBgNVHSUBAf8EFjAUBggrBgEFBQcDAgYIKwYBBQUHAwQwHQYDVR0OBBYEFN8kup4iUiHeX/dVKPoZZOz5TNPc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UGA1UdEQQeMByBGkNBTExJWk9SQEFTVUNBUElUQUwuQ09NLlBZMA0GCSqGSIb3DQEBCwUAA4ICAQAnvJdRiYftkT+Fs1wDGauD/esUANFFW0QRQ+oDB2xtrJ31sJ5bhbosflk+DWo6xxmQsp8aEjc0JB6xhpN9qInLImH+Sfrs6nN51KE3kfk1SRvInyUQrbXOyYTfmS96iKUKnI2/rTwJPrhDLqGWxvIBl/4MEltQ8lo+7ny9/QD5/vm46aYBFOevl3MnXe25UMF6w4k/SSiRH4Joiyr7bXCOrqb23M1Rrd3L5hPoGrEHlM8MVogUXOM3bgc8W89gqYwp5E9GCQNewGqaPH7AkuXu3EhjvW+Eusw5ize4unyIC3BOPr1pdzT/7mLj4VtTpWInRDiy4re4V6CEOxQ0ZRxqERYwfciJrUqFZGKMg4b8BRKAiI5Y56c9YHoyiaSfClRDsJK+4I28n8JqsvbGOGdU4X6ZUR/trw5vIHAWSiTFZ7bFEGyiaw+4V5AgLcsc2KCII1h43GrQ9iN6XXPWtsZSJO7iXtKgXenZfSbpvpZBYtPSF38/t2TYrWevwM/4BUc49MSvs4tol6GFjhEzI9My3FwCL2R/hnZP744YwHIoxWAbFX5NeTaaci4Zl0Pfk2nH0KuRFtD/7sRVUe8u1OQzSG2kJ2a9BMjGwYwC1+ZY+WerQ/r3rZ3twa+0QnfHYJzleoGSuvFwCu3znLu1IqZxGDo+F0kpN2rjsNFZXHvm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8yaegbrSfS93Cs4cBqPKTj6S8x3L1j5qhQ5kxjqq6b0=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yfDF670A6qQufNZgQZOGAOnNF/CCFKI4wGaZkRQWZgQ=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tnurY5Q1aZ1eQ/bMRfyUy7Ksd0CXV6tGbe4+4RVMaYc=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LNZM6T4+3SC6QLuXegPUi9s/OGKykh70YuMbmWLRyy8=</DigestValue>
      </Reference>
      <Reference URI="/xl/drawings/drawing1.xml?ContentType=application/vnd.openxmlformats-officedocument.drawing+xml">
        <DigestMethod Algorithm="http://www.w3.org/2001/04/xmlenc#sha256"/>
        <DigestValue>uDxQje115Malia6VwOhFzHshlJs9Rgh/ymfy6K2+fdg=</DigestValue>
      </Reference>
      <Reference URI="/xl/drawings/drawing2.xml?ContentType=application/vnd.openxmlformats-officedocument.drawing+xml">
        <DigestMethod Algorithm="http://www.w3.org/2001/04/xmlenc#sha256"/>
        <DigestValue>YziTBakvuydbQhRlna5QFMOKljUKSdErV1OgTgm0PM4=</DigestValue>
      </Reference>
      <Reference URI="/xl/drawings/drawing3.xml?ContentType=application/vnd.openxmlformats-officedocument.drawing+xml">
        <DigestMethod Algorithm="http://www.w3.org/2001/04/xmlenc#sha256"/>
        <DigestValue>88n6VutJ6ot2QPiwKn/2Y/HL1k4SWhmzn2jBoebGeyc=</DigestValue>
      </Reference>
      <Reference URI="/xl/drawings/drawing4.xml?ContentType=application/vnd.openxmlformats-officedocument.drawing+xml">
        <DigestMethod Algorithm="http://www.w3.org/2001/04/xmlenc#sha256"/>
        <DigestValue>nNY47QhJBz2B9mvGv9+T9NMjREpWxb32tg+D5JRFnjQ=</DigestValue>
      </Reference>
      <Reference URI="/xl/drawings/drawing5.xml?ContentType=application/vnd.openxmlformats-officedocument.drawing+xml">
        <DigestMethod Algorithm="http://www.w3.org/2001/04/xmlenc#sha256"/>
        <DigestValue>5+aJmEz+zx6DpBWlvBMQ3R3AtgJy0MFyX0xbpiHUpw8=</DigestValue>
      </Reference>
      <Reference URI="/xl/drawings/drawing6.xml?ContentType=application/vnd.openxmlformats-officedocument.drawing+xml">
        <DigestMethod Algorithm="http://www.w3.org/2001/04/xmlenc#sha256"/>
        <DigestValue>vPMD+QsNSzWdhQjHsg2AV2ruovNi0ILqFIPEtlmoMzA=</DigestValue>
      </Reference>
      <Reference URI="/xl/drawings/vmlDrawing1.vml?ContentType=application/vnd.openxmlformats-officedocument.vmlDrawing">
        <DigestMethod Algorithm="http://www.w3.org/2001/04/xmlenc#sha256"/>
        <DigestValue>eNa9l4OmeQ3n9adGnR1rjx55rhfzYyGe00gxgHTWYjQ=</DigestValue>
      </Reference>
      <Reference URI="/xl/drawings/vmlDrawing10.vml?ContentType=application/vnd.openxmlformats-officedocument.vmlDrawing">
        <DigestMethod Algorithm="http://www.w3.org/2001/04/xmlenc#sha256"/>
        <DigestValue>uJYqNRmKQGCVQlljoRTpbW7FYHKgCZpVKkZsg5ZWHaY=</DigestValue>
      </Reference>
      <Reference URI="/xl/drawings/vmlDrawing11.vml?ContentType=application/vnd.openxmlformats-officedocument.vmlDrawing">
        <DigestMethod Algorithm="http://www.w3.org/2001/04/xmlenc#sha256"/>
        <DigestValue>gaV5GZr1/hX+NQNrpMkYoMpnkVoym8kgM6w9Uvms1k4=</DigestValue>
      </Reference>
      <Reference URI="/xl/drawings/vmlDrawing12.vml?ContentType=application/vnd.openxmlformats-officedocument.vmlDrawing">
        <DigestMethod Algorithm="http://www.w3.org/2001/04/xmlenc#sha256"/>
        <DigestValue>pscSyINhpFbhyggsat6kUJPfokmirbSZYCwwq6PKRhE=</DigestValue>
      </Reference>
      <Reference URI="/xl/drawings/vmlDrawing13.vml?ContentType=application/vnd.openxmlformats-officedocument.vmlDrawing">
        <DigestMethod Algorithm="http://www.w3.org/2001/04/xmlenc#sha256"/>
        <DigestValue>xpzurzC7RlhNB0YoYLgsJ50OoX9o9MRsDEc7+6ZLPaE=</DigestValue>
      </Reference>
      <Reference URI="/xl/drawings/vmlDrawing14.vml?ContentType=application/vnd.openxmlformats-officedocument.vmlDrawing">
        <DigestMethod Algorithm="http://www.w3.org/2001/04/xmlenc#sha256"/>
        <DigestValue>a6irHI3jxBapCspGR1acvRgS9qhU97w7Tk+GlPAk59U=</DigestValue>
      </Reference>
      <Reference URI="/xl/drawings/vmlDrawing2.vml?ContentType=application/vnd.openxmlformats-officedocument.vmlDrawing">
        <DigestMethod Algorithm="http://www.w3.org/2001/04/xmlenc#sha256"/>
        <DigestValue>/FQVint5rV/IXJcv4fO6AHcBE8MgZ3+bnR30spJTJzI=</DigestValue>
      </Reference>
      <Reference URI="/xl/drawings/vmlDrawing3.vml?ContentType=application/vnd.openxmlformats-officedocument.vmlDrawing">
        <DigestMethod Algorithm="http://www.w3.org/2001/04/xmlenc#sha256"/>
        <DigestValue>1nulUoE6V2sS9aTJ7Cn9QikW33GuCWR7GSEbiDr9JDE=</DigestValue>
      </Reference>
      <Reference URI="/xl/drawings/vmlDrawing4.vml?ContentType=application/vnd.openxmlformats-officedocument.vmlDrawing">
        <DigestMethod Algorithm="http://www.w3.org/2001/04/xmlenc#sha256"/>
        <DigestValue>w/TZR1I66XT93sxzslpfv+oasXtEijIZ2jFwTLEO7oU=</DigestValue>
      </Reference>
      <Reference URI="/xl/drawings/vmlDrawing5.vml?ContentType=application/vnd.openxmlformats-officedocument.vmlDrawing">
        <DigestMethod Algorithm="http://www.w3.org/2001/04/xmlenc#sha256"/>
        <DigestValue>Up52G/nzbtull3jC0GPyCMeA76/lY8tFCw4WBxHI3k8=</DigestValue>
      </Reference>
      <Reference URI="/xl/drawings/vmlDrawing6.vml?ContentType=application/vnd.openxmlformats-officedocument.vmlDrawing">
        <DigestMethod Algorithm="http://www.w3.org/2001/04/xmlenc#sha256"/>
        <DigestValue>PsJalnbRi5bvgAI2BMIpdrija76+pZJrpUfI+ouDQxE=</DigestValue>
      </Reference>
      <Reference URI="/xl/drawings/vmlDrawing7.vml?ContentType=application/vnd.openxmlformats-officedocument.vmlDrawing">
        <DigestMethod Algorithm="http://www.w3.org/2001/04/xmlenc#sha256"/>
        <DigestValue>8O11KX6+Kjp4cH8oz1Qn5ubnl4ArajXkdxQURcQ10rY=</DigestValue>
      </Reference>
      <Reference URI="/xl/drawings/vmlDrawing8.vml?ContentType=application/vnd.openxmlformats-officedocument.vmlDrawing">
        <DigestMethod Algorithm="http://www.w3.org/2001/04/xmlenc#sha256"/>
        <DigestValue>VGHL42kkVg5OcEppR6ZUm2B2PfFHw4p1r+VKyVW5CW4=</DigestValue>
      </Reference>
      <Reference URI="/xl/drawings/vmlDrawing9.vml?ContentType=application/vnd.openxmlformats-officedocument.vmlDrawing">
        <DigestMethod Algorithm="http://www.w3.org/2001/04/xmlenc#sha256"/>
        <DigestValue>4F/UIhJ7L984gW/SdGNOqFGeRdzooRSOLXs4p0rE8q8=</DigestValue>
      </Reference>
      <Reference URI="/xl/media/image1.png?ContentType=image/png">
        <DigestMethod Algorithm="http://www.w3.org/2001/04/xmlenc#sha256"/>
        <DigestValue>DZeqT3EYkW71AyrZlXcoWVAsjtCKj7Na0zmdTPxYwyY=</DigestValue>
      </Reference>
      <Reference URI="/xl/media/image10.emf?ContentType=image/x-emf">
        <DigestMethod Algorithm="http://www.w3.org/2001/04/xmlenc#sha256"/>
        <DigestValue>QNvcllYPwoVTPyBsBYfHilaTM/m8VcFxTRAUTzccDGk=</DigestValue>
      </Reference>
      <Reference URI="/xl/media/image11.emf?ContentType=image/x-emf">
        <DigestMethod Algorithm="http://www.w3.org/2001/04/xmlenc#sha256"/>
        <DigestValue>MYbwB3O/gIWowKZieXKB9Gdxu1ctkwT7N04VoF3PyQY=</DigestValue>
      </Reference>
      <Reference URI="/xl/media/image12.emf?ContentType=image/x-emf">
        <DigestMethod Algorithm="http://www.w3.org/2001/04/xmlenc#sha256"/>
        <DigestValue>IfZzhRwLfCAUck1RjgCZNEMfB4zVYN44AkuykESvoPw=</DigestValue>
      </Reference>
      <Reference URI="/xl/media/image2.emf?ContentType=image/x-emf">
        <DigestMethod Algorithm="http://www.w3.org/2001/04/xmlenc#sha256"/>
        <DigestValue>Pdx6Fr7HVL5ZJJedCOViksoQpqkqKLbXuKmAbyKu7fw=</DigestValue>
      </Reference>
      <Reference URI="/xl/media/image3.emf?ContentType=image/x-emf">
        <DigestMethod Algorithm="http://www.w3.org/2001/04/xmlenc#sha256"/>
        <DigestValue>JZReVvUBw935K73+j5wak+3DX0Kmb4LSOmCwzzbY8Es=</DigestValue>
      </Reference>
      <Reference URI="/xl/media/image4.png?ContentType=image/png">
        <DigestMethod Algorithm="http://www.w3.org/2001/04/xmlenc#sha256"/>
        <DigestValue>ZFOveYhwl4gae5pZO6jij11ys+YBw5dtBydY4oZ4yxw=</DigestValue>
      </Reference>
      <Reference URI="/xl/media/image5.emf?ContentType=image/x-emf">
        <DigestMethod Algorithm="http://www.w3.org/2001/04/xmlenc#sha256"/>
        <DigestValue>8i2XjJwpKDwIeHn3ey1NxLHxVmXhF3FiGbAWnTSYOjw=</DigestValue>
      </Reference>
      <Reference URI="/xl/media/image6.png?ContentType=image/png">
        <DigestMethod Algorithm="http://www.w3.org/2001/04/xmlenc#sha256"/>
        <DigestValue>0fU6ZBKqYDvRkAPZaWcE09qi04Y/f06d3L/mFoQKmjg=</DigestValue>
      </Reference>
      <Reference URI="/xl/media/image7.png?ContentType=image/png">
        <DigestMethod Algorithm="http://www.w3.org/2001/04/xmlenc#sha256"/>
        <DigestValue>aG4PTxwS8WhkssbS8+tfEdRKxJnybEQcE5pxIfzDUGs=</DigestValue>
      </Reference>
      <Reference URI="/xl/media/image8.png?ContentType=image/png">
        <DigestMethod Algorithm="http://www.w3.org/2001/04/xmlenc#sha256"/>
        <DigestValue>m8qNJOJXIojFMFEm5aUdeGOthpZTsowJTlick44GWK0=</DigestValue>
      </Reference>
      <Reference URI="/xl/media/image9.emf?ContentType=image/x-emf">
        <DigestMethod Algorithm="http://www.w3.org/2001/04/xmlenc#sha256"/>
        <DigestValue>qNgz60L4LSrw0EHR1TIzkWdAXkuN8OuYRBrSJ9ZzLHw=</DigestValue>
      </Reference>
      <Reference URI="/xl/printerSettings/printerSettings1.bin?ContentType=application/vnd.openxmlformats-officedocument.spreadsheetml.printerSettings">
        <DigestMethod Algorithm="http://www.w3.org/2001/04/xmlenc#sha256"/>
        <DigestValue>fH2/OJ1E8huSJtefp03I9Lv6BIqzeATk9gHftaxngus=</DigestValue>
      </Reference>
      <Reference URI="/xl/printerSettings/printerSettings10.bin?ContentType=application/vnd.openxmlformats-officedocument.spreadsheetml.printerSettings">
        <DigestMethod Algorithm="http://www.w3.org/2001/04/xmlenc#sha256"/>
        <DigestValue>3CGxPk97Uq36ifXXKCvTkuKE6sYFb7iYlUuHwfSYzCw=</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YkYCcrTgFYg99anWtEBIJ1ZA8LAR1gbsTRoa5OLiZhA=</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9BEDvEtLT0sYKxzC33m1GXOVCEz7eNWpAlAQTHxciJc=</DigestValue>
      </Reference>
      <Reference URI="/xl/printerSettings/printerSettings8.bin?ContentType=application/vnd.openxmlformats-officedocument.spreadsheetml.printerSettings">
        <DigestMethod Algorithm="http://www.w3.org/2001/04/xmlenc#sha256"/>
        <DigestValue>vw+sgsAPTseVai+9D65lDcjiPWdhH20kozMQZeSdqxg=</DigestValue>
      </Reference>
      <Reference URI="/xl/printerSettings/printerSettings9.bin?ContentType=application/vnd.openxmlformats-officedocument.spreadsheetml.printerSettings">
        <DigestMethod Algorithm="http://www.w3.org/2001/04/xmlenc#sha256"/>
        <DigestValue>5q383dx2o7iZLKqG0HBZLxbrnpLjyrkxQfjIqmut7Ak=</DigestValue>
      </Reference>
      <Reference URI="/xl/sharedStrings.xml?ContentType=application/vnd.openxmlformats-officedocument.spreadsheetml.sharedStrings+xml">
        <DigestMethod Algorithm="http://www.w3.org/2001/04/xmlenc#sha256"/>
        <DigestValue>pMlmJkB5KmSAz8SGZxo1zqwe7Cvp+3Y+WNL6dIlGWWY=</DigestValue>
      </Reference>
      <Reference URI="/xl/styles.xml?ContentType=application/vnd.openxmlformats-officedocument.spreadsheetml.styles+xml">
        <DigestMethod Algorithm="http://www.w3.org/2001/04/xmlenc#sha256"/>
        <DigestValue>ic69aE+tKmvNqUWRLrvVZt7p0wvFTSX4x7uw8HmCb8o=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7pPWTinXvyFMZn6rNb2qW4qpQ3rYMT4OEqG6IOF0RSE=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vDHadj42FmvZnxRyFvOIE9Gx5C20ffiKzEFf5KqFMxk=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fZeVTX+uZIomTcwfyklrbjKIM5m9RAT4r99ID2EXxog=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2kUMKqT1K0ZuUmMMn0TJmmYK47dme28RAdKhTLYR1tA=</DigestValue>
      </Reference>
      <Reference URI="/xl/worksheets/sheet10.xml?ContentType=application/vnd.openxmlformats-officedocument.spreadsheetml.worksheet+xml">
        <DigestMethod Algorithm="http://www.w3.org/2001/04/xmlenc#sha256"/>
        <DigestValue>CBi4NrFUaVgjlKE5uDBI6j6a73cBSq6SoOXMZI52gCU=</DigestValue>
      </Reference>
      <Reference URI="/xl/worksheets/sheet11.xml?ContentType=application/vnd.openxmlformats-officedocument.spreadsheetml.worksheet+xml">
        <DigestMethod Algorithm="http://www.w3.org/2001/04/xmlenc#sha256"/>
        <DigestValue>fFGrGcEu0XOYbMF/OH5a/ZgU8/uwnWu9yz03Z3/kgrY=</DigestValue>
      </Reference>
      <Reference URI="/xl/worksheets/sheet12.xml?ContentType=application/vnd.openxmlformats-officedocument.spreadsheetml.worksheet+xml">
        <DigestMethod Algorithm="http://www.w3.org/2001/04/xmlenc#sha256"/>
        <DigestValue>cKLOaNQtTzHRB1nf/7+mzRmadfD0oeWIbq55AoqZFCc=</DigestValue>
      </Reference>
      <Reference URI="/xl/worksheets/sheet13.xml?ContentType=application/vnd.openxmlformats-officedocument.spreadsheetml.worksheet+xml">
        <DigestMethod Algorithm="http://www.w3.org/2001/04/xmlenc#sha256"/>
        <DigestValue>uVoNslnB9v9S+jh7oVCfJQAtXZmllNl+4ovc5UpiNdM=</DigestValue>
      </Reference>
      <Reference URI="/xl/worksheets/sheet14.xml?ContentType=application/vnd.openxmlformats-officedocument.spreadsheetml.worksheet+xml">
        <DigestMethod Algorithm="http://www.w3.org/2001/04/xmlenc#sha256"/>
        <DigestValue>r0mDbnFdRpwfPB+nrsVs7oFsRb8gxj2RpWSN95ivqCs=</DigestValue>
      </Reference>
      <Reference URI="/xl/worksheets/sheet2.xml?ContentType=application/vnd.openxmlformats-officedocument.spreadsheetml.worksheet+xml">
        <DigestMethod Algorithm="http://www.w3.org/2001/04/xmlenc#sha256"/>
        <DigestValue>anGQe+6dHM+Zis5hiXgRS2R8NDa0/J9dP7UzGNfGcTA=</DigestValue>
      </Reference>
      <Reference URI="/xl/worksheets/sheet3.xml?ContentType=application/vnd.openxmlformats-officedocument.spreadsheetml.worksheet+xml">
        <DigestMethod Algorithm="http://www.w3.org/2001/04/xmlenc#sha256"/>
        <DigestValue>w6yHWosgyekvQYyUkA5GtShQbHu78ZBlPdcKN9QAfF0=</DigestValue>
      </Reference>
      <Reference URI="/xl/worksheets/sheet4.xml?ContentType=application/vnd.openxmlformats-officedocument.spreadsheetml.worksheet+xml">
        <DigestMethod Algorithm="http://www.w3.org/2001/04/xmlenc#sha256"/>
        <DigestValue>8IOvWZG9xowGqgMxrknFCbZAPQieX/NDWK67SDh0TjI=</DigestValue>
      </Reference>
      <Reference URI="/xl/worksheets/sheet5.xml?ContentType=application/vnd.openxmlformats-officedocument.spreadsheetml.worksheet+xml">
        <DigestMethod Algorithm="http://www.w3.org/2001/04/xmlenc#sha256"/>
        <DigestValue>BKSVIPqlb/DWoghq5SI7Sw64fhaDihG4qTjPyjT6rmE=</DigestValue>
      </Reference>
      <Reference URI="/xl/worksheets/sheet6.xml?ContentType=application/vnd.openxmlformats-officedocument.spreadsheetml.worksheet+xml">
        <DigestMethod Algorithm="http://www.w3.org/2001/04/xmlenc#sha256"/>
        <DigestValue>68+gfxBXunKdaHU4HQ4nZ7wOEQLhqjgk592PnC9rlyI=</DigestValue>
      </Reference>
      <Reference URI="/xl/worksheets/sheet7.xml?ContentType=application/vnd.openxmlformats-officedocument.spreadsheetml.worksheet+xml">
        <DigestMethod Algorithm="http://www.w3.org/2001/04/xmlenc#sha256"/>
        <DigestValue>DaeV/iRl/I1QeupFAQwGu7bGTWAFXdyHseQSrdiffSk=</DigestValue>
      </Reference>
      <Reference URI="/xl/worksheets/sheet8.xml?ContentType=application/vnd.openxmlformats-officedocument.spreadsheetml.worksheet+xml">
        <DigestMethod Algorithm="http://www.w3.org/2001/04/xmlenc#sha256"/>
        <DigestValue>8ZOdyye7cs7bzLmrYDiDCap1AjoKq4gGMUNCtPN3n74=</DigestValue>
      </Reference>
      <Reference URI="/xl/worksheets/sheet9.xml?ContentType=application/vnd.openxmlformats-officedocument.spreadsheetml.worksheet+xml">
        <DigestMethod Algorithm="http://www.w3.org/2001/04/xmlenc#sha256"/>
        <DigestValue>oNFpUM4b6yGK5reoEuTzzkoa0fPO4yQXfIWTTHhzn6s=</DigestValue>
      </Reference>
    </Manifest>
    <SignatureProperties>
      <SignatureProperty Id="idSignatureTime" Target="#idPackageSignature">
        <mdssi:SignatureTime xmlns:mdssi="http://schemas.openxmlformats.org/package/2006/digital-signature">
          <mdssi:Format>YYYY-MM-DDThh:mm:ssTZD</mdssi:Format>
          <mdssi:Value>2021-11-23T19:31:53Z</mdssi:Value>
        </mdssi:SignatureTime>
      </SignatureProperty>
    </SignatureProperties>
  </Object>
  <Object Id="idOfficeObject">
    <SignatureProperties>
      <SignatureProperty Id="idOfficeV1Details" Target="#idPackageSignature">
        <SignatureInfoV1 xmlns="http://schemas.microsoft.com/office/2006/digsig">
          <SetupID>{03298833-76FC-415C-8495-C331893553A0}</SetupID>
          <SignatureText>RCLM</SignatureText>
          <SignatureImage/>
          <SignatureComments/>
          <WindowsVersion>10.0</WindowsVersion>
          <OfficeVersion>16.0.14527/23</OfficeVersion>
          <ApplicationVersion>16.0.14527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2021-11-23T19:31:53Z</xd:SigningTime>
          <xd:SigningCertificate>
            <xd:Cert>
              <xd:CertDigest>
                <DigestMethod Algorithm="http://www.w3.org/2001/04/xmlenc#sha256"/>
                <DigestValue>bE8asUeMgOVBivpaVuSF6uQIeKVCD/arUAlLDgJF58g=</DigestValue>
              </xd:CertDigest>
              <xd:IssuerSerial>
                <X509IssuerName>CN=CA-CODE100 S.A., C=PY, O=CODE100 S.A., SERIALNUMBER=RUC 80080610-7</X509IssuerName>
                <X509SerialNumber>2051668743072139389443762252090804248741186312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kBAACfAAAAAAAAAAAAAACUGwAAOwsAACBFTUYAAAEAHBwAAKo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sPkK+X8AAACw+Qr5fwAArPbdCvl/AAAAADhp+X8AAFXqTgr5fwAAMBY4afl/AACs9t0K+X8AAKAWAAAAAAAAQAAAwPl/AAAAADhp+X8AACHtTgr5fwAABAAAAAAAAAAwFjhp+X8AAKC8j/arAAAArPbdCgAAAABIAAAAAAAAAKz23Qr5fwAAoLP5Cvl/AAAA+90K+X8AAAEAAAAAAAAARiDeCvl/AAAAADhp+X8AAAAAAAAAAAAAAAAAANUBAABAgqYP1QEAAGCXeQLVAQAAW6aiaPl/AABwvY/2qwAAAAm+j/arAAAAAAAAAAAAAAAAAAAAZHYACAAAAAAlAAAADAAAAAEAAAAYAAAADAAAAAAAAAASAAAADAAAAAEAAAAeAAAAGAAAAO4AAAAFAAAAMgEAABYAAAAlAAAADAAAAAEAAABUAAAAiAAAAO8AAAAFAAAAMAEAABUAAAABAAAAVVWPQSa0j0HvAAAABQAAAAoAAABMAAAAAAAAAAAAAAAAAAAA//////////9gAAAAMgAzAC8AMQAxAC8AMgAwADIAMQAHAAAABwAAAAUAAAAHAAAABwAAAAUAAAAHAAAABwAAAAcAAAAHAAAASwAAAEAAAAAwAAAABQAAACAAAAABAAAAAQAAABAAAAAAAAAAAAAAAIoBAACgAAAAAAAAAAAAAACKAQAAoAAAAFIAAABwAQAAAgAAABQAAAAJAAAAAAAAAAAAAAC8AgAAAAAAAAECAiJTAHkAcwB0AGUAbQAAAAAAAAAAAAAAAAAAAAAAAAAAAAAAAAAAAAAAAAAAAAAAAAAAAAAAAAAAAAAAAAAAAAAAAAAAAAEAAAAAAAAAuBiO9qsAAAAAAAAAAAAAAIiuxWj5fwAAAAAAAAAAAAAJAAAAAAAAAMhnqBHVAQAAlOxOCvl/AAAAAAAAAAAAAAAAAAAAAAAA1UPW3/nHAAA4Go72qwAAAPgajvarAAAAAIumD9UBAABgl3kC1QEAAGAbjvYAAAAAkMHhEdUBAAAHAAAAAAAAAAAAAAAAAAAAnBqO9qsAAADZGo72qwAAAGG3nmj5fwAAsJ5FEdUBAAAQC0gKAAAAAAAAAAAAAAAAsJ5FEdUBAABgl3kC1QEAAFumomj5fwAAQBqO9qsAAADZGo72qw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4FfmEdUBAADgd8wR1QEAABClXgn5fwAAiK7FaPl/AAAAAAAAAAAAAGAZjvarAAAA6MB+EdUBAAD/jsAI+X8AAAAAAAAAAAAAAAAAAAAAAABVQ9bf+ccAABClXgn5fwAA4HfMEdUBAADg////AAAAAGCXeQLVAQAA+BqO9gAAAAAAAAAAAAAAAAYAAAAAAAAAAAAAAAAAAAAcGo72qwAAAFkajvarAAAAYbeeaPl/AADIZ6gR1QEAAAAAAAAAAAAAyGeoEdUBAAAAGo72qwAAAGCXeQLVAQAAW6aiaPl/AADAGY72qwAAAFkajvarAAAAAAAAAAAAAAAAAAAAZHYACAAAAAAlAAAADAAAAAMAAAAYAAAADAAAAAAAAAASAAAADAAAAAEAAAAWAAAADAAAAAgAAABUAAAAVAAAAAwAAAA3AAAAIAAAAFoAAAABAAAAVVWPQSa0j0EMAAAAWwAAAAEAAABMAAAABAAAAAsAAAA3AAAAIgAAAFsAAABQAAAAWAD//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BkAAAAVgAAADAAAAA7AAAANQAAABwAAAAhAPAAAAAAAAAAAAAAAIA/AAAAAAAAAAAAAIA/AAAAAAAAAAAAAAAAAAAAAAAAAAAAAAAAAAAAAAAAAAAlAAAADAAAAAAAAIAoAAAADAAAAAQAAABSAAAAcAEAAAQAAADs////AAAAAAAAAAAAAAAAkAEAAAAAAAEAAAAAcwBlAGcAbwBlACAAdQBpAAAAAAAAAAAAAAAAAAAAAAAAAAAAAAAAAAAAAAAAAAAAAAAAAAAAAAAAAAAAAAAAAAAAAAAAAAAAAAAAAAAAAAD5fwAAAAgAAAAAAACIrsVo+X8AAAAAAAAAAAAAAAAAAAAAAACI6+YR1QEAALCe4xHVAQAAAAAAAAAAAAAAAAAAAAAAACVD1t/5xwAAoFo4Cfl/AADgV+YR1QEAAOz///8AAAAAYJd5AtUBAAAIG472AAAAAAAAAAAAAAAACQAAAAAAAAAAAAAAAAAAACwajvarAAAAaRqO9qsAAABht55o+X8AAFBnqBHVAQAAAAAAAAAAAABQZ6gR1QEAAAAAAAAAAAAAYJd5AtUBAABbpqJo+X8AANAZjvarAAAAaRqO9qsAAAAAAAAAAAAAAAAAAABkdgAIAAAAACUAAAAMAAAABAAAABgAAAAMAAAAAAAAABIAAAAMAAAAAQAAAB4AAAAYAAAAMAAAADsAAABlAAAAVwAAACUAAAAMAAAABAAAAFQAAABkAAAAMQAAADsAAABjAAAAVgAAAAEAAABVVY9BJrSPQTEAAAA7AAAABAAAAEwAAAAAAAAAAAAAAAAAAAD//////////1QAAABSAEMATABNAAwAAAAMAAAACQAAABIAAABLAAAAQAAAADAAAAAFAAAAIAAAAAEAAAABAAAAEAAAAAAAAAAAAAAAigEAAKAAAAAAAAAAAAAAAIoBAACgAAAAJQAAAAwAAAACAAAAJwAAABgAAAAFAAAAAAAAAP///wAAAAAAJQAAAAwAAAAFAAAATAAAAGQAAAAAAAAAYQAAAIkBAACbAAAAAAAAAGEAAACK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GAEAAA8AAABhAAAA2AAAAHEAAAABAAAAVVWPQSa0j0EPAAAAYQAAACIAAABMAAAAAAAAAAAAAAAAAAAA//////////+QAAAATABpAGMALgAgAFIAbwBkAHIAaQBnAG8AIABDAGEAbABsAGkAegBvACAATABvAHAAZQB6ACAATQBvAHIAZQBpAHIAYQAGAAAAAwAAAAYAAAADAAAABAAAAAgAAAAIAAAACAAAAAUAAAADAAAACAAAAAgAAAAEAAAACAAAAAcAAAADAAAAAwAAAAMAAAAGAAAACAAAAAQAAAAGAAAACAAAAAgAAAAHAAAABgAAAAQAAAAMAAAACAAAAAUAAAAHAAAAAwAAAAUAAAAHAAAASwAAAEAAAAAwAAAABQAAACAAAAABAAAAAQAAABAAAAAAAAAAAAAAAIoBAACgAAAAAAAAAAAAAACK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VgAAAIYAAAABAAAAVVWPQSa0j0EPAAAAdgAAAAoAAABMAAAAAAAAAAAAAAAAAAAA//////////9gAAAAUABSAEUAUwBJAEQARQBOAFQARQAHAAAACAAAAAcAAAAHAAAAAwAAAAkAAAAHAAAACgAAAAcAAAAHAAAASwAAAEAAAAAwAAAABQAAACAAAAABAAAAAQAAABAAAAAAAAAAAAAAAIoBAACgAAAAAAAAAAAAAACKAQAAoAAAACUAAAAMAAAAAgAAACcAAAAYAAAABQAAAAAAAAD///8AAAAAACUAAAAMAAAABQAAAEwAAABkAAAADgAAAIsAAAB7AQAAmwAAAA4AAACLAAAAbgEAABEAAAAhAPAAAAAAAAAAAAAAAIA/AAAAAAAAAAAAAIA/AAAAAAAAAAAAAAAAAAAAAAAAAAAAAAAAAAAAAAAAAAAlAAAADAAAAAAAAIAoAAAADAAAAAUAAAAlAAAADAAAAAEAAAAYAAAADAAAAAAAAAASAAAADAAAAAEAAAAWAAAADAAAAAAAAABUAAAAhAEAAA8AAACLAAAAegEAAJsAAAABAAAAVVWPQSa0j0EPAAAAiwAAADQAAABMAAAABAAAAA4AAACLAAAAfAEAAJwAAAC0AAAARgBpAHIAbQBhAGQAbwAgAHAAbwByADoAIABSAE8ARABSAEkARwBPACAARwBVAEkATABMAEUAUgBNAE8AIABDAEEATABMAEkAWgBPACAATABPAFAARQBaACAATQBPAFIARQBJAFIAQQAGAAAAAwAAAAUAAAALAAAABwAAAAgAAAAIAAAABAAAAAgAAAAIAAAABQAAAAMAAAAEAAAACAAAAAoAAAAJAAAACAAAAAMAAAAJAAAACgAAAAQAAAAJAAAACQAAAAMAAAAGAAAABgAAAAcAAAAIAAAADAAAAAoAAAAEAAAACAAAAAgAAAAGAAAABgAAAAMAAAAHAAAACgAAAAQAAAAGAAAACgAAAAcAAAAHAAAABwAAAAQAAAAMAAAACgAAAAgAAAAHAAAAAwAAAAgAAAAIAAAAFgAAAAwAAAAAAAAAJQAAAAwAAAACAAAADgAAABQAAAAAAAAAEAAAABQAAAA=</Object>
  <Object Id="idInvalidSigLnImg">AQAAAGwAAAAAAAAAAAAAAIkBAACfAAAAAAAAAAAAAACUGwAAOwsAACBFTUYAAAEAUCAAALA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sPkK+X8AAACw+Qr5fwAArPbdCvl/AAAAADhp+X8AAFXqTgr5fwAAMBY4afl/AACs9t0K+X8AAKAWAAAAAAAAQAAAwPl/AAAAADhp+X8AACHtTgr5fwAABAAAAAAAAAAwFjhp+X8AAKC8j/arAAAArPbdCgAAAABIAAAAAAAAAKz23Qr5fwAAoLP5Cvl/AAAA+90K+X8AAAEAAAAAAAAARiDeCvl/AAAAADhp+X8AAAAAAAAAAAAAAAAAANUBAABAgqYP1QEAAGCXeQLVAQAAW6aiaPl/AABwvY/2qwAAAAm+j/arAAAAAAAAAAAAAAAAAAAAZHYACAAAAAAlAAAADAAAAAEAAAAYAAAADAAAAP8AAAASAAAADAAAAAEAAAAeAAAAGAAAADAAAAAFAAAAiwAAABYAAAAlAAAADAAAAAEAAABUAAAAqAAAADEAAAAFAAAAiQAAABUAAAABAAAAVVWPQSa0j0ExAAAABQAAAA8AAABMAAAAAAAAAAAAAAAAAAAA//////////9sAAAARgBpAHIAbQBhACAAbgBvACAAdgDhAGwAaQBkAGEAgD8GAAAAAwAAAAUAAAALAAAABwAAAAQAAAAHAAAACAAAAAQAAAAGAAAABwAAAAMAAAADAAAACAAAAAcAAABLAAAAQAAAADAAAAAFAAAAIAAAAAEAAAABAAAAEAAAAAAAAAAAAAAAigEAAKAAAAAAAAAAAAAAAIoBAACgAAAAUgAAAHABAAACAAAAFAAAAAkAAAAAAAAAAAAAALwCAAAAAAAAAQICIlMAeQBzAHQAZQBtAAAAAAAAAAAAAAAAAAAAAAAAAAAAAAAAAAAAAAAAAAAAAAAAAAAAAAAAAAAAAAAAAAAAAAAAAAAAAQAAAAAAAAC4GI72qwAAAAAAAAAAAAAAiK7FaPl/AAAAAAAAAAAAAAkAAAAAAAAAyGeoEdUBAACU7E4K+X8AAAAAAAAAAAAAAAAAAAAAAADVQ9bf+ccAADgajvarAAAA+BqO9qsAAAAAi6YP1QEAAGCXeQLVAQAAYBuO9gAAAACQweER1QEAAAcAAAAAAAAAAAAAAAAAAACcGo72qwAAANkajvarAAAAYbeeaPl/AACwnkUR1QEAABALSAoAAAAAAAAAAAAAAACwnkUR1QEAAGCXeQLVAQAAW6aiaPl/AABAGo72qwAAANkajvar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DgV+YR1QEAAOB3zBHVAQAAEKVeCfl/AACIrsVo+X8AAAAAAAAAAAAAYBmO9qsAAADowH4R1QEAAP+OwAj5fwAAAAAAAAAAAAAAAAAAAAAAAFVD1t/5xwAAEKVeCfl/AADgd8wR1QEAAOD///8AAAAAYJd5AtUBAAD4Go72AAAAAAAAAAAAAAAABgAAAAAAAAAAAAAAAAAAABwajvarAAAAWRqO9qsAAABht55o+X8AAMhnqBHVAQAAAAAAAAAAAADIZ6gR1QEAAAAajvarAAAAYJd5AtUBAABbpqJo+X8AAMAZjvarAAAAWRqO9qs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GQAAABWAAAAMAAAADsAAAA1AAAAHAAAACEA8AAAAAAAAAAAAAAAgD8AAAAAAAAAAAAAgD8AAAAAAAAAAAAAAAAAAAAAAAAAAAAAAAAAAAAAAAAAACUAAAAMAAAAAAAAgCgAAAAMAAAABAAAAFIAAABwAQAABAAAAOz///8AAAAAAAAAAAAAAACQAQAAAAAAAQAAAABzAGUAZwBvAGUAIAB1AGkAAAAAAAAAAAAAAAAAAAAAAAAAAAAAAAAAAAAAAAAAAAAAAAAAAAAAAAAAAAAAAAAAAAAAAAAAAAAAAAAAAAAAAPl/AAAACAAAAAAAAIiuxWj5fwAAAAAAAAAAAAAAAAAAAAAAAIjr5hHVAQAAsJ7jEdUBAAAAAAAAAAAAAAAAAAAAAAAAJUPW3/nHAACgWjgJ+X8AAOBX5hHVAQAA7P///wAAAABgl3kC1QEAAAgbjvYAAAAAAAAAAAAAAAAJAAAAAAAAAAAAAAAAAAAALBqO9qsAAABpGo72qwAAAGG3nmj5fwAAUGeoEdUBAAAAAAAAAAAAAFBnqBHVAQAAAAAAAAAAAABgl3kC1QEAAFumomj5fwAA0BmO9qsAAABpGo72qwAAAAAAAAAAAAAAAAAAAGR2AAgAAAAAJQAAAAwAAAAEAAAAGAAAAAwAAAAAAAAAEgAAAAwAAAABAAAAHgAAABgAAAAwAAAAOwAAAGUAAABXAAAAJQAAAAwAAAAEAAAAVAAAAGQAAAAxAAAAOwAAAGMAAABWAAAAAQAAAFVVj0EmtI9BMQAAADsAAAAEAAAATAAAAAAAAAAAAAAAAAAAAP//////////VAAAAFIAQwBMAE0ADAAAAAwAAAAJAAAAEgAAAEsAAABAAAAAMAAAAAUAAAAgAAAAAQAAAAEAAAAQAAAAAAAAAAAAAACKAQAAoAAAAAAAAAAAAAAAigEAAKAAAAAlAAAADAAAAAIAAAAnAAAAGAAAAAUAAAAAAAAA////AAAAAAAlAAAADAAAAAUAAABMAAAAZAAAAAAAAABhAAAAiQEAAJsAAAAAAAAAYQAAAIo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AYAQAADwAAAGEAAADYAAAAcQAAAAEAAABVVY9BJrSPQQ8AAABhAAAAIgAAAEwAAAAAAAAAAAAAAAAAAAD//////////5AAAABMAGkAYwAuACAAUgBvAGQAcgBpAGcAbwAgAEMAYQBsAGwAaQB6AG8AIABMAG8AcABlAHoAIABNAG8AcgBlAGkAcgBhAAYAAAADAAAABgAAAAMAAAAEAAAACAAAAAgAAAAIAAAABQAAAAMAAAAIAAAACAAAAAQAAAAIAAAABwAAAAMAAAADAAAAAwAAAAYAAAAIAAAABAAAAAYAAAAIAAAACAAAAAcAAAAGAAAABAAAAAwAAAAIAAAABQAAAAcAAAADAAAABQAAAAcAAABLAAAAQAAAADAAAAAFAAAAIAAAAAEAAAABAAAAEAAAAAAAAAAAAAAAigEAAKAAAAAAAAAAAAAAAIo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WAAAAhgAAAAEAAABVVY9BJrSPQQ8AAAB2AAAACgAAAEwAAAAAAAAAAAAAAAAAAAD//////////2AAAABQAFIARQBTAEkARABFAE4AVABFAAcAAAAIAAAABwAAAAcAAAADAAAACQAAAAcAAAAKAAAABwAAAAcAAABLAAAAQAAAADAAAAAFAAAAIAAAAAEAAAABAAAAEAAAAAAAAAAAAAAAigEAAKAAAAAAAAAAAAAAAIoBAACgAAAAJQAAAAwAAAACAAAAJwAAABgAAAAFAAAAAAAAAP///wAAAAAAJQAAAAwAAAAFAAAATAAAAGQAAAAOAAAAiwAAAHsBAACbAAAADgAAAIsAAABuAQAAEQAAACEA8AAAAAAAAAAAAAAAgD8AAAAAAAAAAAAAgD8AAAAAAAAAAAAAAAAAAAAAAAAAAAAAAAAAAAAAAAAAACUAAAAMAAAAAAAAgCgAAAAMAAAABQAAACUAAAAMAAAAAQAAABgAAAAMAAAAAAAAABIAAAAMAAAAAQAAABYAAAAMAAAAAAAAAFQAAACEAQAADwAAAIsAAAB6AQAAmwAAAAEAAABVVY9BJrSPQQ8AAACLAAAANAAAAEwAAAAEAAAADgAAAIsAAAB8AQAAnAAAALQAAABGAGkAcgBtAGEAZABvACAAcABvAHIAOgAgAFIATwBEAFIASQBHAE8AIABHAFUASQBMAEwARQBSAE0ATwAgAEMAQQBMAEwASQBaAE8AIABMAE8AUABFAFoAIABNAE8AUgBFAEkAUgBBAAYAAAADAAAABQAAAAsAAAAHAAAACAAAAAgAAAAEAAAACAAAAAgAAAAFAAAAAwAAAAQAAAAIAAAACgAAAAkAAAAIAAAAAwAAAAkAAAAKAAAABAAAAAkAAAAJAAAAAwAAAAYAAAAGAAAABwAAAAgAAAAMAAAACgAAAAQAAAAIAAAACAAAAAYAAAAGAAAAAwAAAAcAAAAKAAAABAAAAAYAAAAKAAAABwAAAAcAAAAHAAAABAAAAAwAAAAKAAAACAAAAAcAAAADAAAACAAAAAgAAAAWAAAADAAAAAAAAAAlAAAADAAAAAIAAAAOAAAAFAAAAAAAAAAQAAAAFA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WWcqOjhD2vNaa8qGC9JnQjv2F4NY324PZddp2bNfWTM=</DigestValue>
    </Reference>
    <Reference Type="http://www.w3.org/2000/09/xmldsig#Object" URI="#idOfficeObject">
      <DigestMethod Algorithm="http://www.w3.org/2001/04/xmlenc#sha256"/>
      <DigestValue>GRW5lP7BLUiL8xAZwf2/n/LmWkemaFFFN6JTbtjbTnA=</DigestValue>
    </Reference>
    <Reference Type="http://uri.etsi.org/01903#SignedProperties" URI="#idSignedProperties">
      <Transforms>
        <Transform Algorithm="http://www.w3.org/TR/2001/REC-xml-c14n-20010315"/>
      </Transforms>
      <DigestMethod Algorithm="http://www.w3.org/2001/04/xmlenc#sha256"/>
      <DigestValue>vjsYDA3dXy78MT2JOvZkBhcW7aM+TNmXNrFIuapiw2c=</DigestValue>
    </Reference>
    <Reference Type="http://www.w3.org/2000/09/xmldsig#Object" URI="#idValidSigLnImg">
      <DigestMethod Algorithm="http://www.w3.org/2001/04/xmlenc#sha256"/>
      <DigestValue>4tGD0cBttTI7aoPefPBAm844LNHv5rA47JjmZ9UcKLw=</DigestValue>
    </Reference>
    <Reference Type="http://www.w3.org/2000/09/xmldsig#Object" URI="#idInvalidSigLnImg">
      <DigestMethod Algorithm="http://www.w3.org/2001/04/xmlenc#sha256"/>
      <DigestValue>fDKGIbM5PYD1a3zUkkKdLiktNQHVh3f0UGrW36sLXxo=</DigestValue>
    </Reference>
  </SignedInfo>
  <SignatureValue>NwzjR3s93wb6oq9fHplI06Lg39pkJJj9VaJqYa0n2MSbk2MchlFC0uUKw6tfj0ttUzZPGanwt7uZ
upFYB08dcaCf6hm7w9tnYpAgneDz318cexTAzod9w4TF1PNoL/9/PASYSqKzDYkNSLGZKavIZKJO
DdwIlPfx0pouQHRCG5FnQKiXk7D7Gm8c7KO1DRJgOY8OGl+TuqEzeo+LxaRck984voWCQnpFEG3x
skcrML9coRLs5vYMZ0n1mhG55qTP6k5SV0+tRG/jj92T4lnSVeUPBDLMBeK/jr3XtUuRAavJc/hY
6MclgTaXU893mrX1tdljyYQSqAfH7idPkZgS2A==</SignatureValue>
  <KeyInfo>
    <X509Data>
      <X509Certificate>MIIIJTCCBg2gAwIBAgITXAAAiwiYdfPw7a366gAAAACLCDANBgkqhkiG9w0BAQsFADBXMRcwFQYDVQQFEw5SVUMgODAwODA2MTAtNzEVMBMGA1UEChMMQ09ERTEwMCBTLkEuMQswCQYDVQQGEwJQWTEYMBYGA1UEAxMPQ0EtQ09ERTEwMCBTLkEuMB4XDTIxMDkwNzEyNTYyMFoXDTIzMDkwNzEyNTYyMFowgboxMDAuBgNVBAMTJ1JPRFJJR08gR1VJTExFUk1PIENBTExJWk8gTE9QRVogTU9SRUlSQTEXMBUGA1UEChMOUEVSU09OQSBGSVNJQ0ExCzAJBgNVBAYTAlBZMRowGAYDVQQqExFST0RSSUdPIEdVSUxMRVJNTzEeMBwGA1UEBBMVQ0FMTElaTyBMT1BFWiBNT1JFSVJBMREwDwYDVQQFEwhDSTYwOTk0MDERMA8GA1UECxMIRklSTUEgRjIwggEiMA0GCSqGSIb3DQEBAQUAA4IBDwAwggEKAoIBAQDPfBGOlx9EEDz2meBZEbt4yqLZPMaXfBMDgXplHVyBSmZyJWnF+A4Mfo0zuXfm7YpRl24w7ti6nYZRncRayyhwT4ueCNYdZ1P6Du27nufVJVJPdW5xF0SOxfvBBSbT7qhhfOLUDuWfAxAQO+qdIksq4RHXaPOB4dA2jL97mfk40MSRNa6xuYtxk7ji0p5RkWwCR754Wt/ZpUG0dRTj3tfGatm58EdIaSsbWHqf9SHv6dUGiGhBNoZRZkHqY/1bptx1TeCNkSglSLEKEfppGbt/FFLeljqXSrIO7fvzL4TUbJqyUxJaiVWFhqH3TRut319ppxW4Te/R+jxvFNYzbz2ZAgMBAAGjggOEMIIDgDAOBgNVHQ8BAf8EBAMCBeAwDAYDVR0TAQH/BAIwADAgBgNVHSUBAf8EFjAUBggrBgEFBQcDAgYIKwYBBQUHAwQwHQYDVR0OBBYEFN8kup4iUiHeX/dVKPoZZOz5TNPc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UGA1UdEQQeMByBGkNBTExJWk9SQEFTVUNBUElUQUwuQ09NLlBZMA0GCSqGSIb3DQEBCwUAA4ICAQAnvJdRiYftkT+Fs1wDGauD/esUANFFW0QRQ+oDB2xtrJ31sJ5bhbosflk+DWo6xxmQsp8aEjc0JB6xhpN9qInLImH+Sfrs6nN51KE3kfk1SRvInyUQrbXOyYTfmS96iKUKnI2/rTwJPrhDLqGWxvIBl/4MEltQ8lo+7ny9/QD5/vm46aYBFOevl3MnXe25UMF6w4k/SSiRH4Joiyr7bXCOrqb23M1Rrd3L5hPoGrEHlM8MVogUXOM3bgc8W89gqYwp5E9GCQNewGqaPH7AkuXu3EhjvW+Eusw5ize4unyIC3BOPr1pdzT/7mLj4VtTpWInRDiy4re4V6CEOxQ0ZRxqERYwfciJrUqFZGKMg4b8BRKAiI5Y56c9YHoyiaSfClRDsJK+4I28n8JqsvbGOGdU4X6ZUR/trw5vIHAWSiTFZ7bFEGyiaw+4V5AgLcsc2KCII1h43GrQ9iN6XXPWtsZSJO7iXtKgXenZfSbpvpZBYtPSF38/t2TYrWevwM/4BUc49MSvs4tol6GFjhEzI9My3FwCL2R/hnZP744YwHIoxWAbFX5NeTaaci4Zl0Pfk2nH0KuRFtD/7sRVUe8u1OQzSG2kJ2a9BMjGwYwC1+ZY+WerQ/r3rZ3twa+0QnfHYJzleoGSuvFwCu3znLu1IqZxGDo+F0kpN2rjsNFZXHvm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8yaegbrSfS93Cs4cBqPKTj6S8x3L1j5qhQ5kxjqq6b0=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yfDF670A6qQufNZgQZOGAOnNF/CCFKI4wGaZkRQWZgQ=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tnurY5Q1aZ1eQ/bMRfyUy7Ksd0CXV6tGbe4+4RVMaYc=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LNZM6T4+3SC6QLuXegPUi9s/OGKykh70YuMbmWLRyy8=</DigestValue>
      </Reference>
      <Reference URI="/xl/drawings/drawing1.xml?ContentType=application/vnd.openxmlformats-officedocument.drawing+xml">
        <DigestMethod Algorithm="http://www.w3.org/2001/04/xmlenc#sha256"/>
        <DigestValue>uDxQje115Malia6VwOhFzHshlJs9Rgh/ymfy6K2+fdg=</DigestValue>
      </Reference>
      <Reference URI="/xl/drawings/drawing2.xml?ContentType=application/vnd.openxmlformats-officedocument.drawing+xml">
        <DigestMethod Algorithm="http://www.w3.org/2001/04/xmlenc#sha256"/>
        <DigestValue>YziTBakvuydbQhRlna5QFMOKljUKSdErV1OgTgm0PM4=</DigestValue>
      </Reference>
      <Reference URI="/xl/drawings/drawing3.xml?ContentType=application/vnd.openxmlformats-officedocument.drawing+xml">
        <DigestMethod Algorithm="http://www.w3.org/2001/04/xmlenc#sha256"/>
        <DigestValue>88n6VutJ6ot2QPiwKn/2Y/HL1k4SWhmzn2jBoebGeyc=</DigestValue>
      </Reference>
      <Reference URI="/xl/drawings/drawing4.xml?ContentType=application/vnd.openxmlformats-officedocument.drawing+xml">
        <DigestMethod Algorithm="http://www.w3.org/2001/04/xmlenc#sha256"/>
        <DigestValue>nNY47QhJBz2B9mvGv9+T9NMjREpWxb32tg+D5JRFnjQ=</DigestValue>
      </Reference>
      <Reference URI="/xl/drawings/drawing5.xml?ContentType=application/vnd.openxmlformats-officedocument.drawing+xml">
        <DigestMethod Algorithm="http://www.w3.org/2001/04/xmlenc#sha256"/>
        <DigestValue>5+aJmEz+zx6DpBWlvBMQ3R3AtgJy0MFyX0xbpiHUpw8=</DigestValue>
      </Reference>
      <Reference URI="/xl/drawings/drawing6.xml?ContentType=application/vnd.openxmlformats-officedocument.drawing+xml">
        <DigestMethod Algorithm="http://www.w3.org/2001/04/xmlenc#sha256"/>
        <DigestValue>vPMD+QsNSzWdhQjHsg2AV2ruovNi0ILqFIPEtlmoMzA=</DigestValue>
      </Reference>
      <Reference URI="/xl/drawings/vmlDrawing1.vml?ContentType=application/vnd.openxmlformats-officedocument.vmlDrawing">
        <DigestMethod Algorithm="http://www.w3.org/2001/04/xmlenc#sha256"/>
        <DigestValue>eNa9l4OmeQ3n9adGnR1rjx55rhfzYyGe00gxgHTWYjQ=</DigestValue>
      </Reference>
      <Reference URI="/xl/drawings/vmlDrawing10.vml?ContentType=application/vnd.openxmlformats-officedocument.vmlDrawing">
        <DigestMethod Algorithm="http://www.w3.org/2001/04/xmlenc#sha256"/>
        <DigestValue>uJYqNRmKQGCVQlljoRTpbW7FYHKgCZpVKkZsg5ZWHaY=</DigestValue>
      </Reference>
      <Reference URI="/xl/drawings/vmlDrawing11.vml?ContentType=application/vnd.openxmlformats-officedocument.vmlDrawing">
        <DigestMethod Algorithm="http://www.w3.org/2001/04/xmlenc#sha256"/>
        <DigestValue>gaV5GZr1/hX+NQNrpMkYoMpnkVoym8kgM6w9Uvms1k4=</DigestValue>
      </Reference>
      <Reference URI="/xl/drawings/vmlDrawing12.vml?ContentType=application/vnd.openxmlformats-officedocument.vmlDrawing">
        <DigestMethod Algorithm="http://www.w3.org/2001/04/xmlenc#sha256"/>
        <DigestValue>pscSyINhpFbhyggsat6kUJPfokmirbSZYCwwq6PKRhE=</DigestValue>
      </Reference>
      <Reference URI="/xl/drawings/vmlDrawing13.vml?ContentType=application/vnd.openxmlformats-officedocument.vmlDrawing">
        <DigestMethod Algorithm="http://www.w3.org/2001/04/xmlenc#sha256"/>
        <DigestValue>xpzurzC7RlhNB0YoYLgsJ50OoX9o9MRsDEc7+6ZLPaE=</DigestValue>
      </Reference>
      <Reference URI="/xl/drawings/vmlDrawing14.vml?ContentType=application/vnd.openxmlformats-officedocument.vmlDrawing">
        <DigestMethod Algorithm="http://www.w3.org/2001/04/xmlenc#sha256"/>
        <DigestValue>a6irHI3jxBapCspGR1acvRgS9qhU97w7Tk+GlPAk59U=</DigestValue>
      </Reference>
      <Reference URI="/xl/drawings/vmlDrawing2.vml?ContentType=application/vnd.openxmlformats-officedocument.vmlDrawing">
        <DigestMethod Algorithm="http://www.w3.org/2001/04/xmlenc#sha256"/>
        <DigestValue>/FQVint5rV/IXJcv4fO6AHcBE8MgZ3+bnR30spJTJzI=</DigestValue>
      </Reference>
      <Reference URI="/xl/drawings/vmlDrawing3.vml?ContentType=application/vnd.openxmlformats-officedocument.vmlDrawing">
        <DigestMethod Algorithm="http://www.w3.org/2001/04/xmlenc#sha256"/>
        <DigestValue>1nulUoE6V2sS9aTJ7Cn9QikW33GuCWR7GSEbiDr9JDE=</DigestValue>
      </Reference>
      <Reference URI="/xl/drawings/vmlDrawing4.vml?ContentType=application/vnd.openxmlformats-officedocument.vmlDrawing">
        <DigestMethod Algorithm="http://www.w3.org/2001/04/xmlenc#sha256"/>
        <DigestValue>w/TZR1I66XT93sxzslpfv+oasXtEijIZ2jFwTLEO7oU=</DigestValue>
      </Reference>
      <Reference URI="/xl/drawings/vmlDrawing5.vml?ContentType=application/vnd.openxmlformats-officedocument.vmlDrawing">
        <DigestMethod Algorithm="http://www.w3.org/2001/04/xmlenc#sha256"/>
        <DigestValue>Up52G/nzbtull3jC0GPyCMeA76/lY8tFCw4WBxHI3k8=</DigestValue>
      </Reference>
      <Reference URI="/xl/drawings/vmlDrawing6.vml?ContentType=application/vnd.openxmlformats-officedocument.vmlDrawing">
        <DigestMethod Algorithm="http://www.w3.org/2001/04/xmlenc#sha256"/>
        <DigestValue>PsJalnbRi5bvgAI2BMIpdrija76+pZJrpUfI+ouDQxE=</DigestValue>
      </Reference>
      <Reference URI="/xl/drawings/vmlDrawing7.vml?ContentType=application/vnd.openxmlformats-officedocument.vmlDrawing">
        <DigestMethod Algorithm="http://www.w3.org/2001/04/xmlenc#sha256"/>
        <DigestValue>8O11KX6+Kjp4cH8oz1Qn5ubnl4ArajXkdxQURcQ10rY=</DigestValue>
      </Reference>
      <Reference URI="/xl/drawings/vmlDrawing8.vml?ContentType=application/vnd.openxmlformats-officedocument.vmlDrawing">
        <DigestMethod Algorithm="http://www.w3.org/2001/04/xmlenc#sha256"/>
        <DigestValue>VGHL42kkVg5OcEppR6ZUm2B2PfFHw4p1r+VKyVW5CW4=</DigestValue>
      </Reference>
      <Reference URI="/xl/drawings/vmlDrawing9.vml?ContentType=application/vnd.openxmlformats-officedocument.vmlDrawing">
        <DigestMethod Algorithm="http://www.w3.org/2001/04/xmlenc#sha256"/>
        <DigestValue>4F/UIhJ7L984gW/SdGNOqFGeRdzooRSOLXs4p0rE8q8=</DigestValue>
      </Reference>
      <Reference URI="/xl/media/image1.png?ContentType=image/png">
        <DigestMethod Algorithm="http://www.w3.org/2001/04/xmlenc#sha256"/>
        <DigestValue>DZeqT3EYkW71AyrZlXcoWVAsjtCKj7Na0zmdTPxYwyY=</DigestValue>
      </Reference>
      <Reference URI="/xl/media/image10.emf?ContentType=image/x-emf">
        <DigestMethod Algorithm="http://www.w3.org/2001/04/xmlenc#sha256"/>
        <DigestValue>QNvcllYPwoVTPyBsBYfHilaTM/m8VcFxTRAUTzccDGk=</DigestValue>
      </Reference>
      <Reference URI="/xl/media/image11.emf?ContentType=image/x-emf">
        <DigestMethod Algorithm="http://www.w3.org/2001/04/xmlenc#sha256"/>
        <DigestValue>MYbwB3O/gIWowKZieXKB9Gdxu1ctkwT7N04VoF3PyQY=</DigestValue>
      </Reference>
      <Reference URI="/xl/media/image12.emf?ContentType=image/x-emf">
        <DigestMethod Algorithm="http://www.w3.org/2001/04/xmlenc#sha256"/>
        <DigestValue>IfZzhRwLfCAUck1RjgCZNEMfB4zVYN44AkuykESvoPw=</DigestValue>
      </Reference>
      <Reference URI="/xl/media/image2.emf?ContentType=image/x-emf">
        <DigestMethod Algorithm="http://www.w3.org/2001/04/xmlenc#sha256"/>
        <DigestValue>Pdx6Fr7HVL5ZJJedCOViksoQpqkqKLbXuKmAbyKu7fw=</DigestValue>
      </Reference>
      <Reference URI="/xl/media/image3.emf?ContentType=image/x-emf">
        <DigestMethod Algorithm="http://www.w3.org/2001/04/xmlenc#sha256"/>
        <DigestValue>JZReVvUBw935K73+j5wak+3DX0Kmb4LSOmCwzzbY8Es=</DigestValue>
      </Reference>
      <Reference URI="/xl/media/image4.png?ContentType=image/png">
        <DigestMethod Algorithm="http://www.w3.org/2001/04/xmlenc#sha256"/>
        <DigestValue>ZFOveYhwl4gae5pZO6jij11ys+YBw5dtBydY4oZ4yxw=</DigestValue>
      </Reference>
      <Reference URI="/xl/media/image5.emf?ContentType=image/x-emf">
        <DigestMethod Algorithm="http://www.w3.org/2001/04/xmlenc#sha256"/>
        <DigestValue>8i2XjJwpKDwIeHn3ey1NxLHxVmXhF3FiGbAWnTSYOjw=</DigestValue>
      </Reference>
      <Reference URI="/xl/media/image6.png?ContentType=image/png">
        <DigestMethod Algorithm="http://www.w3.org/2001/04/xmlenc#sha256"/>
        <DigestValue>0fU6ZBKqYDvRkAPZaWcE09qi04Y/f06d3L/mFoQKmjg=</DigestValue>
      </Reference>
      <Reference URI="/xl/media/image7.png?ContentType=image/png">
        <DigestMethod Algorithm="http://www.w3.org/2001/04/xmlenc#sha256"/>
        <DigestValue>aG4PTxwS8WhkssbS8+tfEdRKxJnybEQcE5pxIfzDUGs=</DigestValue>
      </Reference>
      <Reference URI="/xl/media/image8.png?ContentType=image/png">
        <DigestMethod Algorithm="http://www.w3.org/2001/04/xmlenc#sha256"/>
        <DigestValue>m8qNJOJXIojFMFEm5aUdeGOthpZTsowJTlick44GWK0=</DigestValue>
      </Reference>
      <Reference URI="/xl/media/image9.emf?ContentType=image/x-emf">
        <DigestMethod Algorithm="http://www.w3.org/2001/04/xmlenc#sha256"/>
        <DigestValue>qNgz60L4LSrw0EHR1TIzkWdAXkuN8OuYRBrSJ9ZzLHw=</DigestValue>
      </Reference>
      <Reference URI="/xl/printerSettings/printerSettings1.bin?ContentType=application/vnd.openxmlformats-officedocument.spreadsheetml.printerSettings">
        <DigestMethod Algorithm="http://www.w3.org/2001/04/xmlenc#sha256"/>
        <DigestValue>fH2/OJ1E8huSJtefp03I9Lv6BIqzeATk9gHftaxngus=</DigestValue>
      </Reference>
      <Reference URI="/xl/printerSettings/printerSettings10.bin?ContentType=application/vnd.openxmlformats-officedocument.spreadsheetml.printerSettings">
        <DigestMethod Algorithm="http://www.w3.org/2001/04/xmlenc#sha256"/>
        <DigestValue>3CGxPk97Uq36ifXXKCvTkuKE6sYFb7iYlUuHwfSYzCw=</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YkYCcrTgFYg99anWtEBIJ1ZA8LAR1gbsTRoa5OLiZhA=</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9BEDvEtLT0sYKxzC33m1GXOVCEz7eNWpAlAQTHxciJc=</DigestValue>
      </Reference>
      <Reference URI="/xl/printerSettings/printerSettings8.bin?ContentType=application/vnd.openxmlformats-officedocument.spreadsheetml.printerSettings">
        <DigestMethod Algorithm="http://www.w3.org/2001/04/xmlenc#sha256"/>
        <DigestValue>vw+sgsAPTseVai+9D65lDcjiPWdhH20kozMQZeSdqxg=</DigestValue>
      </Reference>
      <Reference URI="/xl/printerSettings/printerSettings9.bin?ContentType=application/vnd.openxmlformats-officedocument.spreadsheetml.printerSettings">
        <DigestMethod Algorithm="http://www.w3.org/2001/04/xmlenc#sha256"/>
        <DigestValue>5q383dx2o7iZLKqG0HBZLxbrnpLjyrkxQfjIqmut7Ak=</DigestValue>
      </Reference>
      <Reference URI="/xl/sharedStrings.xml?ContentType=application/vnd.openxmlformats-officedocument.spreadsheetml.sharedStrings+xml">
        <DigestMethod Algorithm="http://www.w3.org/2001/04/xmlenc#sha256"/>
        <DigestValue>pMlmJkB5KmSAz8SGZxo1zqwe7Cvp+3Y+WNL6dIlGWWY=</DigestValue>
      </Reference>
      <Reference URI="/xl/styles.xml?ContentType=application/vnd.openxmlformats-officedocument.spreadsheetml.styles+xml">
        <DigestMethod Algorithm="http://www.w3.org/2001/04/xmlenc#sha256"/>
        <DigestValue>ic69aE+tKmvNqUWRLrvVZt7p0wvFTSX4x7uw8HmCb8o=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7pPWTinXvyFMZn6rNb2qW4qpQ3rYMT4OEqG6IOF0RSE=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vDHadj42FmvZnxRyFvOIE9Gx5C20ffiKzEFf5KqFMxk=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fZeVTX+uZIomTcwfyklrbjKIM5m9RAT4r99ID2EXxog=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2kUMKqT1K0ZuUmMMn0TJmmYK47dme28RAdKhTLYR1tA=</DigestValue>
      </Reference>
      <Reference URI="/xl/worksheets/sheet10.xml?ContentType=application/vnd.openxmlformats-officedocument.spreadsheetml.worksheet+xml">
        <DigestMethod Algorithm="http://www.w3.org/2001/04/xmlenc#sha256"/>
        <DigestValue>CBi4NrFUaVgjlKE5uDBI6j6a73cBSq6SoOXMZI52gCU=</DigestValue>
      </Reference>
      <Reference URI="/xl/worksheets/sheet11.xml?ContentType=application/vnd.openxmlformats-officedocument.spreadsheetml.worksheet+xml">
        <DigestMethod Algorithm="http://www.w3.org/2001/04/xmlenc#sha256"/>
        <DigestValue>fFGrGcEu0XOYbMF/OH5a/ZgU8/uwnWu9yz03Z3/kgrY=</DigestValue>
      </Reference>
      <Reference URI="/xl/worksheets/sheet12.xml?ContentType=application/vnd.openxmlformats-officedocument.spreadsheetml.worksheet+xml">
        <DigestMethod Algorithm="http://www.w3.org/2001/04/xmlenc#sha256"/>
        <DigestValue>cKLOaNQtTzHRB1nf/7+mzRmadfD0oeWIbq55AoqZFCc=</DigestValue>
      </Reference>
      <Reference URI="/xl/worksheets/sheet13.xml?ContentType=application/vnd.openxmlformats-officedocument.spreadsheetml.worksheet+xml">
        <DigestMethod Algorithm="http://www.w3.org/2001/04/xmlenc#sha256"/>
        <DigestValue>uVoNslnB9v9S+jh7oVCfJQAtXZmllNl+4ovc5UpiNdM=</DigestValue>
      </Reference>
      <Reference URI="/xl/worksheets/sheet14.xml?ContentType=application/vnd.openxmlformats-officedocument.spreadsheetml.worksheet+xml">
        <DigestMethod Algorithm="http://www.w3.org/2001/04/xmlenc#sha256"/>
        <DigestValue>r0mDbnFdRpwfPB+nrsVs7oFsRb8gxj2RpWSN95ivqCs=</DigestValue>
      </Reference>
      <Reference URI="/xl/worksheets/sheet2.xml?ContentType=application/vnd.openxmlformats-officedocument.spreadsheetml.worksheet+xml">
        <DigestMethod Algorithm="http://www.w3.org/2001/04/xmlenc#sha256"/>
        <DigestValue>anGQe+6dHM+Zis5hiXgRS2R8NDa0/J9dP7UzGNfGcTA=</DigestValue>
      </Reference>
      <Reference URI="/xl/worksheets/sheet3.xml?ContentType=application/vnd.openxmlformats-officedocument.spreadsheetml.worksheet+xml">
        <DigestMethod Algorithm="http://www.w3.org/2001/04/xmlenc#sha256"/>
        <DigestValue>w6yHWosgyekvQYyUkA5GtShQbHu78ZBlPdcKN9QAfF0=</DigestValue>
      </Reference>
      <Reference URI="/xl/worksheets/sheet4.xml?ContentType=application/vnd.openxmlformats-officedocument.spreadsheetml.worksheet+xml">
        <DigestMethod Algorithm="http://www.w3.org/2001/04/xmlenc#sha256"/>
        <DigestValue>8IOvWZG9xowGqgMxrknFCbZAPQieX/NDWK67SDh0TjI=</DigestValue>
      </Reference>
      <Reference URI="/xl/worksheets/sheet5.xml?ContentType=application/vnd.openxmlformats-officedocument.spreadsheetml.worksheet+xml">
        <DigestMethod Algorithm="http://www.w3.org/2001/04/xmlenc#sha256"/>
        <DigestValue>BKSVIPqlb/DWoghq5SI7Sw64fhaDihG4qTjPyjT6rmE=</DigestValue>
      </Reference>
      <Reference URI="/xl/worksheets/sheet6.xml?ContentType=application/vnd.openxmlformats-officedocument.spreadsheetml.worksheet+xml">
        <DigestMethod Algorithm="http://www.w3.org/2001/04/xmlenc#sha256"/>
        <DigestValue>68+gfxBXunKdaHU4HQ4nZ7wOEQLhqjgk592PnC9rlyI=</DigestValue>
      </Reference>
      <Reference URI="/xl/worksheets/sheet7.xml?ContentType=application/vnd.openxmlformats-officedocument.spreadsheetml.worksheet+xml">
        <DigestMethod Algorithm="http://www.w3.org/2001/04/xmlenc#sha256"/>
        <DigestValue>DaeV/iRl/I1QeupFAQwGu7bGTWAFXdyHseQSrdiffSk=</DigestValue>
      </Reference>
      <Reference URI="/xl/worksheets/sheet8.xml?ContentType=application/vnd.openxmlformats-officedocument.spreadsheetml.worksheet+xml">
        <DigestMethod Algorithm="http://www.w3.org/2001/04/xmlenc#sha256"/>
        <DigestValue>8ZOdyye7cs7bzLmrYDiDCap1AjoKq4gGMUNCtPN3n74=</DigestValue>
      </Reference>
      <Reference URI="/xl/worksheets/sheet9.xml?ContentType=application/vnd.openxmlformats-officedocument.spreadsheetml.worksheet+xml">
        <DigestMethod Algorithm="http://www.w3.org/2001/04/xmlenc#sha256"/>
        <DigestValue>oNFpUM4b6yGK5reoEuTzzkoa0fPO4yQXfIWTTHhzn6s=</DigestValue>
      </Reference>
    </Manifest>
    <SignatureProperties>
      <SignatureProperty Id="idSignatureTime" Target="#idPackageSignature">
        <mdssi:SignatureTime xmlns:mdssi="http://schemas.openxmlformats.org/package/2006/digital-signature">
          <mdssi:Format>YYYY-MM-DDThh:mm:ssTZD</mdssi:Format>
          <mdssi:Value>2021-11-23T19:32:00Z</mdssi:Value>
        </mdssi:SignatureTime>
      </SignatureProperty>
    </SignatureProperties>
  </Object>
  <Object Id="idOfficeObject">
    <SignatureProperties>
      <SignatureProperty Id="idOfficeV1Details" Target="#idPackageSignature">
        <SignatureInfoV1 xmlns="http://schemas.microsoft.com/office/2006/digsig">
          <SetupID>{7780D515-E741-40BE-816B-EA0112DBD74B}</SetupID>
          <SignatureText>RCLM</SignatureText>
          <SignatureImage/>
          <SignatureComments/>
          <WindowsVersion>10.0</WindowsVersion>
          <OfficeVersion>16.0.14527/23</OfficeVersion>
          <ApplicationVersion>16.0.14527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2021-11-23T19:32:00Z</xd:SigningTime>
          <xd:SigningCertificate>
            <xd:Cert>
              <xd:CertDigest>
                <DigestMethod Algorithm="http://www.w3.org/2001/04/xmlenc#sha256"/>
                <DigestValue>bE8asUeMgOVBivpaVuSF6uQIeKVCD/arUAlLDgJF58g=</DigestValue>
              </xd:CertDigest>
              <xd:IssuerSerial>
                <X509IssuerName>CN=CA-CODE100 S.A., C=PY, O=CODE100 S.A., SERIALNUMBER=RUC 80080610-7</X509IssuerName>
                <X509SerialNumber>2051668743072139389443762252090804248741186312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kBAACfAAAAAAAAAAAAAACUGwAAOwsAACBFTUYAAAEAHBwAAKo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sPkK+X8AAACw+Qr5fwAArPbdCvl/AAAAADhp+X8AAFXqTgr5fwAAMBY4afl/AACs9t0K+X8AAKAWAAAAAAAAQAAAwPl/AAAAADhp+X8AACHtTgr5fwAABAAAAAAAAAAwFjhp+X8AAKC8j/arAAAArPbdCgAAAABIAAAAAAAAAKz23Qr5fwAAoLP5Cvl/AAAA+90K+X8AAAEAAAAAAAAARiDeCvl/AAAAADhp+X8AAAAAAAAAAAAAAAAAANUBAABAgqYP1QEAAGCXeQLVAQAAW6aiaPl/AABwvY/2qwAAAAm+j/arAAAAAAAAAAAAAAAAAAAAZHYACAAAAAAlAAAADAAAAAEAAAAYAAAADAAAAAAAAAASAAAADAAAAAEAAAAeAAAAGAAAAO4AAAAFAAAAMgEAABYAAAAlAAAADAAAAAEAAABUAAAAiAAAAO8AAAAFAAAAMAEAABUAAAABAAAAVVWPQSa0j0HvAAAABQAAAAoAAABMAAAAAAAAAAAAAAAAAAAA//////////9gAAAAMgAzAC8AMQAxAC8AMgAwADIAMQAHAAAABwAAAAUAAAAHAAAABwAAAAUAAAAHAAAABwAAAAcAAAAHAAAASwAAAEAAAAAwAAAABQAAACAAAAABAAAAAQAAABAAAAAAAAAAAAAAAIoBAACgAAAAAAAAAAAAAACKAQAAoAAAAFIAAABwAQAAAgAAABQAAAAJAAAAAAAAAAAAAAC8AgAAAAAAAAECAiJTAHkAcwB0AGUAbQAAAAAAAAAAAAAAAAAAAAAAAAAAAAAAAAAAAAAAAAAAAAAAAAAAAAAAAAAAAAAAAAAAAAAAAAAAAAEAAAAAAAAAuBiO9qsAAAAAAAAAAAAAAIiuxWj5fwAAAAAAAAAAAAAJAAAAAAAAAMhnqBHVAQAAlOxOCvl/AAAAAAAAAAAAAAAAAAAAAAAA1UPW3/nHAAA4Go72qwAAAPgajvarAAAAAIumD9UBAABgl3kC1QEAAGAbjvYAAAAAkMHhEdUBAAAHAAAAAAAAAAAAAAAAAAAAnBqO9qsAAADZGo72qwAAAGG3nmj5fwAAsJ5FEdUBAAAQC0gKAAAAAAAAAAAAAAAAsJ5FEdUBAABgl3kC1QEAAFumomj5fwAAQBqO9qsAAADZGo72qw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4FfmEdUBAADgd8wR1QEAABClXgn5fwAAiK7FaPl/AAAAAAAAAAAAAGAZjvarAAAA6MB+EdUBAAD/jsAI+X8AAAAAAAAAAAAAAAAAAAAAAABVQ9bf+ccAABClXgn5fwAA4HfMEdUBAADg////AAAAAGCXeQLVAQAA+BqO9gAAAAAAAAAAAAAAAAYAAAAAAAAAAAAAAAAAAAAcGo72qwAAAFkajvarAAAAYbeeaPl/AADIZ6gR1QEAAAAAAAAAAAAAyGeoEdUBAAAAGo72qwAAAGCXeQLVAQAAW6aiaPl/AADAGY72qwAAAFkajvarAAAAAAAAAAAAAAAAAAAAZHYACAAAAAAlAAAADAAAAAMAAAAYAAAADAAAAAAAAAASAAAADAAAAAEAAAAWAAAADAAAAAgAAABUAAAAVAAAAAwAAAA3AAAAIAAAAFoAAAABAAAAVVWPQSa0j0EMAAAAWwAAAAEAAABMAAAABAAAAAsAAAA3AAAAIgAAAFsAAABQAAAAWABz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BkAAAAVgAAADAAAAA7AAAANQAAABwAAAAhAPAAAAAAAAAAAAAAAIA/AAAAAAAAAAAAAIA/AAAAAAAAAAAAAAAAAAAAAAAAAAAAAAAAAAAAAAAAAAAlAAAADAAAAAAAAIAoAAAADAAAAAQAAABSAAAAcAEAAAQAAADs////AAAAAAAAAAAAAAAAkAEAAAAAAAEAAAAAcwBlAGcAbwBlACAAdQBpAAAAAAAAAAAAAAAAAAAAAAAAAAAAAAAAAAAAAAAAAAAAAAAAAAAAAAAAAAAAAAAAAAAAAAAAAAAAAAAAAAAAAAD5fwAAAAgAAAAAAACIrsVo+X8AAAAAAAAAAAAAAAAAAAAAAACI6+YR1QEAALCe4xHVAQAAAAAAAAAAAAAAAAAAAAAAACVD1t/5xwAAoFo4Cfl/AADgV+YR1QEAAOz///8AAAAAYJd5AtUBAAAIG472AAAAAAAAAAAAAAAACQAAAAAAAAAAAAAAAAAAACwajvarAAAAaRqO9qsAAABht55o+X8AAFBnqBHVAQAAAAAAAAAAAABQZ6gR1QEAAAAAAAAAAAAAYJd5AtUBAABbpqJo+X8AANAZjvarAAAAaRqO9qsAAAAAAAAAAAAAAAAAAABkdgAIAAAAACUAAAAMAAAABAAAABgAAAAMAAAAAAAAABIAAAAMAAAAAQAAAB4AAAAYAAAAMAAAADsAAABlAAAAVwAAACUAAAAMAAAABAAAAFQAAABkAAAAMQAAADsAAABjAAAAVgAAAAEAAABVVY9BJrSPQTEAAAA7AAAABAAAAEwAAAAAAAAAAAAAAAAAAAD//////////1QAAABSAEMATABNAAwAAAAMAAAACQAAABIAAABLAAAAQAAAADAAAAAFAAAAIAAAAAEAAAABAAAAEAAAAAAAAAAAAAAAigEAAKAAAAAAAAAAAAAAAIoBAACgAAAAJQAAAAwAAAACAAAAJwAAABgAAAAFAAAAAAAAAP///wAAAAAAJQAAAAwAAAAFAAAATAAAAGQAAAAAAAAAYQAAAIkBAACbAAAAAAAAAGEAAACK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GAEAAA8AAABhAAAA2AAAAHEAAAABAAAAVVWPQSa0j0EPAAAAYQAAACIAAABMAAAAAAAAAAAAAAAAAAAA//////////+QAAAATABpAGMALgAgAFIAbwBkAHIAaQBnAG8AIABDAGEAbABsAGkAegBvACAATABvAHAAZQB6ACAATQBvAHIAZQBpAHIAYQAGAAAAAwAAAAYAAAADAAAABAAAAAgAAAAIAAAACAAAAAUAAAADAAAACAAAAAgAAAAEAAAACAAAAAcAAAADAAAAAwAAAAMAAAAGAAAACAAAAAQAAAAGAAAACAAAAAgAAAAHAAAABgAAAAQAAAAMAAAACAAAAAUAAAAHAAAAAwAAAAUAAAAHAAAASwAAAEAAAAAwAAAABQAAACAAAAABAAAAAQAAABAAAAAAAAAAAAAAAIoBAACgAAAAAAAAAAAAAACK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VgAAAIYAAAABAAAAVVWPQSa0j0EPAAAAdgAAAAoAAABMAAAAAAAAAAAAAAAAAAAA//////////9gAAAAUABSAEUAUwBJAEQARQBOAFQARQAHAAAACAAAAAcAAAAHAAAAAwAAAAkAAAAHAAAACgAAAAcAAAAHAAAASwAAAEAAAAAwAAAABQAAACAAAAABAAAAAQAAABAAAAAAAAAAAAAAAIoBAACgAAAAAAAAAAAAAACKAQAAoAAAACUAAAAMAAAAAgAAACcAAAAYAAAABQAAAAAAAAD///8AAAAAACUAAAAMAAAABQAAAEwAAABkAAAADgAAAIsAAAB7AQAAmwAAAA4AAACLAAAAbgEAABEAAAAhAPAAAAAAAAAAAAAAAIA/AAAAAAAAAAAAAIA/AAAAAAAAAAAAAAAAAAAAAAAAAAAAAAAAAAAAAAAAAAAlAAAADAAAAAAAAIAoAAAADAAAAAUAAAAlAAAADAAAAAEAAAAYAAAADAAAAAAAAAASAAAADAAAAAEAAAAWAAAADAAAAAAAAABUAAAAhAEAAA8AAACLAAAAegEAAJsAAAABAAAAVVWPQSa0j0EPAAAAiwAAADQAAABMAAAABAAAAA4AAACLAAAAfAEAAJwAAAC0AAAARgBpAHIAbQBhAGQAbwAgAHAAbwByADoAIABSAE8ARABSAEkARwBPACAARwBVAEkATABMAEUAUgBNAE8AIABDAEEATABMAEkAWgBPACAATABPAFAARQBaACAATQBPAFIARQBJAFIAQQAGAAAAAwAAAAUAAAALAAAABwAAAAgAAAAIAAAABAAAAAgAAAAIAAAABQAAAAMAAAAEAAAACAAAAAoAAAAJAAAACAAAAAMAAAAJAAAACgAAAAQAAAAJAAAACQAAAAMAAAAGAAAABgAAAAcAAAAIAAAADAAAAAoAAAAEAAAACAAAAAgAAAAGAAAABgAAAAMAAAAHAAAACgAAAAQAAAAGAAAACgAAAAcAAAAHAAAABwAAAAQAAAAMAAAACgAAAAgAAAAHAAAAAwAAAAgAAAAIAAAAFgAAAAwAAAAAAAAAJQAAAAwAAAACAAAADgAAABQAAAAAAAAAEAAAABQAAAA=</Object>
  <Object Id="idInvalidSigLnImg">AQAAAGwAAAAAAAAAAAAAAIkBAACfAAAAAAAAAAAAAACUGwAAOwsAACBFTUYAAAEAUCAAALA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sPkK+X8AAACw+Qr5fwAArPbdCvl/AAAAADhp+X8AAFXqTgr5fwAAMBY4afl/AACs9t0K+X8AAKAWAAAAAAAAQAAAwPl/AAAAADhp+X8AACHtTgr5fwAABAAAAAAAAAAwFjhp+X8AAKC8j/arAAAArPbdCgAAAABIAAAAAAAAAKz23Qr5fwAAoLP5Cvl/AAAA+90K+X8AAAEAAAAAAAAARiDeCvl/AAAAADhp+X8AAAAAAAAAAAAAAAAAANUBAABAgqYP1QEAAGCXeQLVAQAAW6aiaPl/AABwvY/2qwAAAAm+j/arAAAAAAAAAAAAAAAAAAAAZHYACAAAAAAlAAAADAAAAAEAAAAYAAAADAAAAP8AAAASAAAADAAAAAEAAAAeAAAAGAAAADAAAAAFAAAAiwAAABYAAAAlAAAADAAAAAEAAABUAAAAqAAAADEAAAAFAAAAiQAAABUAAAABAAAAVVWPQSa0j0ExAAAABQAAAA8AAABMAAAAAAAAAAAAAAAAAAAA//////////9sAAAARgBpAHIAbQBhACAAbgBvACAAdgDhAGwAaQBkAGEAgD8GAAAAAwAAAAUAAAALAAAABwAAAAQAAAAHAAAACAAAAAQAAAAGAAAABwAAAAMAAAADAAAACAAAAAcAAABLAAAAQAAAADAAAAAFAAAAIAAAAAEAAAABAAAAEAAAAAAAAAAAAAAAigEAAKAAAAAAAAAAAAAAAIoBAACgAAAAUgAAAHABAAACAAAAFAAAAAkAAAAAAAAAAAAAALwCAAAAAAAAAQICIlMAeQBzAHQAZQBtAAAAAAAAAAAAAAAAAAAAAAAAAAAAAAAAAAAAAAAAAAAAAAAAAAAAAAAAAAAAAAAAAAAAAAAAAAAAAQAAAAAAAAC4GI72qwAAAAAAAAAAAAAAiK7FaPl/AAAAAAAAAAAAAAkAAAAAAAAAyGeoEdUBAACU7E4K+X8AAAAAAAAAAAAAAAAAAAAAAADVQ9bf+ccAADgajvarAAAA+BqO9qsAAAAAi6YP1QEAAGCXeQLVAQAAYBuO9gAAAACQweER1QEAAAcAAAAAAAAAAAAAAAAAAACcGo72qwAAANkajvarAAAAYbeeaPl/AACwnkUR1QEAABALSAoAAAAAAAAAAAAAAACwnkUR1QEAAGCXeQLVAQAAW6aiaPl/AABAGo72qwAAANkajvar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DgV+YR1QEAAOB3zBHVAQAAEKVeCfl/AACIrsVo+X8AAAAAAAAAAAAAYBmO9qsAAADowH4R1QEAAP+OwAj5fwAAAAAAAAAAAAAAAAAAAAAAAFVD1t/5xwAAEKVeCfl/AADgd8wR1QEAAOD///8AAAAAYJd5AtUBAAD4Go72AAAAAAAAAAAAAAAABgAAAAAAAAAAAAAAAAAAABwajvarAAAAWRqO9qsAAABht55o+X8AAMhnqBHVAQAAAAAAAAAAAADIZ6gR1QEAAAAajvarAAAAYJd5AtUBAABbpqJo+X8AAMAZjvarAAAAWRqO9qs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GQAAABWAAAAMAAAADsAAAA1AAAAHAAAACEA8AAAAAAAAAAAAAAAgD8AAAAAAAAAAAAAgD8AAAAAAAAAAAAAAAAAAAAAAAAAAAAAAAAAAAAAAAAAACUAAAAMAAAAAAAAgCgAAAAMAAAABAAAAFIAAABwAQAABAAAAOz///8AAAAAAAAAAAAAAACQAQAAAAAAAQAAAABzAGUAZwBvAGUAIAB1AGkAAAAAAAAAAAAAAAAAAAAAAAAAAAAAAAAAAAAAAAAAAAAAAAAAAAAAAAAAAAAAAAAAAAAAAAAAAAAAAAAAAAAAAPl/AAAACAAAAAAAAIiuxWj5fwAAAAAAAAAAAAAAAAAAAAAAAIjr5hHVAQAAsJ7jEdUBAAAAAAAAAAAAAAAAAAAAAAAAJUPW3/nHAACgWjgJ+X8AAOBX5hHVAQAA7P///wAAAABgl3kC1QEAAAgbjvYAAAAAAAAAAAAAAAAJAAAAAAAAAAAAAAAAAAAALBqO9qsAAABpGo72qwAAAGG3nmj5fwAAUGeoEdUBAAAAAAAAAAAAAFBnqBHVAQAAAAAAAAAAAABgl3kC1QEAAFumomj5fwAA0BmO9qsAAABpGo72qwAAAAAAAAAAAAAAAAAAAGR2AAgAAAAAJQAAAAwAAAAEAAAAGAAAAAwAAAAAAAAAEgAAAAwAAAABAAAAHgAAABgAAAAwAAAAOwAAAGUAAABXAAAAJQAAAAwAAAAEAAAAVAAAAGQAAAAxAAAAOwAAAGMAAABWAAAAAQAAAFVVj0EmtI9BMQAAADsAAAAEAAAATAAAAAAAAAAAAAAAAAAAAP//////////VAAAAFIAQwBMAE0ADAAAAAwAAAAJAAAAEgAAAEsAAABAAAAAMAAAAAUAAAAgAAAAAQAAAAEAAAAQAAAAAAAAAAAAAACKAQAAoAAAAAAAAAAAAAAAigEAAKAAAAAlAAAADAAAAAIAAAAnAAAAGAAAAAUAAAAAAAAA////AAAAAAAlAAAADAAAAAUAAABMAAAAZAAAAAAAAABhAAAAiQEAAJsAAAAAAAAAYQAAAIo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AYAQAADwAAAGEAAADYAAAAcQAAAAEAAABVVY9BJrSPQQ8AAABhAAAAIgAAAEwAAAAAAAAAAAAAAAAAAAD//////////5AAAABMAGkAYwAuACAAUgBvAGQAcgBpAGcAbwAgAEMAYQBsAGwAaQB6AG8AIABMAG8AcABlAHoAIABNAG8AcgBlAGkAcgBhAAYAAAADAAAABgAAAAMAAAAEAAAACAAAAAgAAAAIAAAABQAAAAMAAAAIAAAACAAAAAQAAAAIAAAABwAAAAMAAAADAAAAAwAAAAYAAAAIAAAABAAAAAYAAAAIAAAACAAAAAcAAAAGAAAABAAAAAwAAAAIAAAABQAAAAcAAAADAAAABQAAAAcAAABLAAAAQAAAADAAAAAFAAAAIAAAAAEAAAABAAAAEAAAAAAAAAAAAAAAigEAAKAAAAAAAAAAAAAAAIo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WAAAAhgAAAAEAAABVVY9BJrSPQQ8AAAB2AAAACgAAAEwAAAAAAAAAAAAAAAAAAAD//////////2AAAABQAFIARQBTAEkARABFAE4AVABFAAcAAAAIAAAABwAAAAcAAAADAAAACQAAAAcAAAAKAAAABwAAAAcAAABLAAAAQAAAADAAAAAFAAAAIAAAAAEAAAABAAAAEAAAAAAAAAAAAAAAigEAAKAAAAAAAAAAAAAAAIoBAACgAAAAJQAAAAwAAAACAAAAJwAAABgAAAAFAAAAAAAAAP///wAAAAAAJQAAAAwAAAAFAAAATAAAAGQAAAAOAAAAiwAAAHsBAACbAAAADgAAAIsAAABuAQAAEQAAACEA8AAAAAAAAAAAAAAAgD8AAAAAAAAAAAAAgD8AAAAAAAAAAAAAAAAAAAAAAAAAAAAAAAAAAAAAAAAAACUAAAAMAAAAAAAAgCgAAAAMAAAABQAAACUAAAAMAAAAAQAAABgAAAAMAAAAAAAAABIAAAAMAAAAAQAAABYAAAAMAAAAAAAAAFQAAACEAQAADwAAAIsAAAB6AQAAmwAAAAEAAABVVY9BJrSPQQ8AAACLAAAANAAAAEwAAAAEAAAADgAAAIsAAAB8AQAAnAAAALQAAABGAGkAcgBtAGEAZABvACAAcABvAHIAOgAgAFIATwBEAFIASQBHAE8AIABHAFUASQBMAEwARQBSAE0ATwAgAEMAQQBMAEwASQBaAE8AIABMAE8AUABFAFoAIABNAE8AUgBFAEkAUgBBAAYAAAADAAAABQAAAAsAAAAHAAAACAAAAAgAAAAEAAAACAAAAAgAAAAFAAAAAwAAAAQAAAAIAAAACgAAAAkAAAAIAAAAAwAAAAkAAAAKAAAABAAAAAkAAAAJAAAAAwAAAAYAAAAGAAAABwAAAAgAAAAMAAAACgAAAAQAAAAIAAAACAAAAAYAAAAGAAAAAwAAAAcAAAAKAAAABAAAAAYAAAAKAAAABwAAAAcAAAAHAAAABAAAAAwAAAAKAAAACAAAAAcAAAADAAAACAAAAAgAAAAWAAAADAAAAAAAAAAlAAAADAAAAAIAAAAOAAAAFAAAAAAAAAAQAAAAFA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qibch5Ngjexck+AVhoyCeKq9wyi3o5Bp/qnOqzMTEqk=</DigestValue>
    </Reference>
    <Reference Type="http://www.w3.org/2000/09/xmldsig#Object" URI="#idOfficeObject">
      <DigestMethod Algorithm="http://www.w3.org/2001/04/xmlenc#sha256"/>
      <DigestValue>Xq/kGJhysGGVYSKSnPCVXljGpau5pj/pFlAzDGJB284=</DigestValue>
    </Reference>
    <Reference Type="http://uri.etsi.org/01903#SignedProperties" URI="#idSignedProperties">
      <Transforms>
        <Transform Algorithm="http://www.w3.org/TR/2001/REC-xml-c14n-20010315"/>
      </Transforms>
      <DigestMethod Algorithm="http://www.w3.org/2001/04/xmlenc#sha256"/>
      <DigestValue>VVovvZi51B0LoVDXHqRLF4uoTcDPUEVIXWC/JniCcQI=</DigestValue>
    </Reference>
    <Reference Type="http://www.w3.org/2000/09/xmldsig#Object" URI="#idValidSigLnImg">
      <DigestMethod Algorithm="http://www.w3.org/2001/04/xmlenc#sha256"/>
      <DigestValue>4tGD0cBttTI7aoPefPBAm844LNHv5rA47JjmZ9UcKLw=</DigestValue>
    </Reference>
    <Reference Type="http://www.w3.org/2000/09/xmldsig#Object" URI="#idInvalidSigLnImg">
      <DigestMethod Algorithm="http://www.w3.org/2001/04/xmlenc#sha256"/>
      <DigestValue>fDKGIbM5PYD1a3zUkkKdLiktNQHVh3f0UGrW36sLXxo=</DigestValue>
    </Reference>
  </SignedInfo>
  <SignatureValue>zxDIfofSlfwr8kb6gN4xOlE24/zN49zy3+wp5PMmBTguz2EQdFnnG8moLj5eygGWUhTBVyK7MJYL
x7fDIpG8X6QXPgApk9pI6rMH2YNOkqUIQ8lyMz2cKYkiEgBImiiU1kj1xcZtrwqhvVpTB64M1vQx
oBVRwJSToM2v3TGrdNZi/4uH2Gr+bZTuI55QbJzr/aMX/M2O40LOIxR4Tbns7A/RILLjHuRxA/oC
yJeNjzLxK0VLp88aEOmXSp4Koazffitjh3HaSy+LNKcklgdgsgnhTUsDfzy2/cDy+rmEuHk0vVXh
CzazblB+vQ5zL1G7o6FxaD9R2KwU34iimkhu6g==</SignatureValue>
  <KeyInfo>
    <X509Data>
      <X509Certificate>MIIIJTCCBg2gAwIBAgITXAAAiwiYdfPw7a366gAAAACLCDANBgkqhkiG9w0BAQsFADBXMRcwFQYDVQQFEw5SVUMgODAwODA2MTAtNzEVMBMGA1UEChMMQ09ERTEwMCBTLkEuMQswCQYDVQQGEwJQWTEYMBYGA1UEAxMPQ0EtQ09ERTEwMCBTLkEuMB4XDTIxMDkwNzEyNTYyMFoXDTIzMDkwNzEyNTYyMFowgboxMDAuBgNVBAMTJ1JPRFJJR08gR1VJTExFUk1PIENBTExJWk8gTE9QRVogTU9SRUlSQTEXMBUGA1UEChMOUEVSU09OQSBGSVNJQ0ExCzAJBgNVBAYTAlBZMRowGAYDVQQqExFST0RSSUdPIEdVSUxMRVJNTzEeMBwGA1UEBBMVQ0FMTElaTyBMT1BFWiBNT1JFSVJBMREwDwYDVQQFEwhDSTYwOTk0MDERMA8GA1UECxMIRklSTUEgRjIwggEiMA0GCSqGSIb3DQEBAQUAA4IBDwAwggEKAoIBAQDPfBGOlx9EEDz2meBZEbt4yqLZPMaXfBMDgXplHVyBSmZyJWnF+A4Mfo0zuXfm7YpRl24w7ti6nYZRncRayyhwT4ueCNYdZ1P6Du27nufVJVJPdW5xF0SOxfvBBSbT7qhhfOLUDuWfAxAQO+qdIksq4RHXaPOB4dA2jL97mfk40MSRNa6xuYtxk7ji0p5RkWwCR754Wt/ZpUG0dRTj3tfGatm58EdIaSsbWHqf9SHv6dUGiGhBNoZRZkHqY/1bptx1TeCNkSglSLEKEfppGbt/FFLeljqXSrIO7fvzL4TUbJqyUxJaiVWFhqH3TRut319ppxW4Te/R+jxvFNYzbz2ZAgMBAAGjggOEMIIDgDAOBgNVHQ8BAf8EBAMCBeAwDAYDVR0TAQH/BAIwADAgBgNVHSUBAf8EFjAUBggrBgEFBQcDAgYIKwYBBQUHAwQwHQYDVR0OBBYEFN8kup4iUiHeX/dVKPoZZOz5TNPc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UGA1UdEQQeMByBGkNBTExJWk9SQEFTVUNBUElUQUwuQ09NLlBZMA0GCSqGSIb3DQEBCwUAA4ICAQAnvJdRiYftkT+Fs1wDGauD/esUANFFW0QRQ+oDB2xtrJ31sJ5bhbosflk+DWo6xxmQsp8aEjc0JB6xhpN9qInLImH+Sfrs6nN51KE3kfk1SRvInyUQrbXOyYTfmS96iKUKnI2/rTwJPrhDLqGWxvIBl/4MEltQ8lo+7ny9/QD5/vm46aYBFOevl3MnXe25UMF6w4k/SSiRH4Joiyr7bXCOrqb23M1Rrd3L5hPoGrEHlM8MVogUXOM3bgc8W89gqYwp5E9GCQNewGqaPH7AkuXu3EhjvW+Eusw5ize4unyIC3BOPr1pdzT/7mLj4VtTpWInRDiy4re4V6CEOxQ0ZRxqERYwfciJrUqFZGKMg4b8BRKAiI5Y56c9YHoyiaSfClRDsJK+4I28n8JqsvbGOGdU4X6ZUR/trw5vIHAWSiTFZ7bFEGyiaw+4V5AgLcsc2KCII1h43GrQ9iN6XXPWtsZSJO7iXtKgXenZfSbpvpZBYtPSF38/t2TYrWevwM/4BUc49MSvs4tol6GFjhEzI9My3FwCL2R/hnZP744YwHIoxWAbFX5NeTaaci4Zl0Pfk2nH0KuRFtD/7sRVUe8u1OQzSG2kJ2a9BMjGwYwC1+ZY+WerQ/r3rZ3twa+0QnfHYJzleoGSuvFwCu3znLu1IqZxGDo+F0kpN2rjsNFZXHvm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8yaegbrSfS93Cs4cBqPKTj6S8x3L1j5qhQ5kxjqq6b0=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yfDF670A6qQufNZgQZOGAOnNF/CCFKI4wGaZkRQWZgQ=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tnurY5Q1aZ1eQ/bMRfyUy7Ksd0CXV6tGbe4+4RVMaYc=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LNZM6T4+3SC6QLuXegPUi9s/OGKykh70YuMbmWLRyy8=</DigestValue>
      </Reference>
      <Reference URI="/xl/drawings/drawing1.xml?ContentType=application/vnd.openxmlformats-officedocument.drawing+xml">
        <DigestMethod Algorithm="http://www.w3.org/2001/04/xmlenc#sha256"/>
        <DigestValue>uDxQje115Malia6VwOhFzHshlJs9Rgh/ymfy6K2+fdg=</DigestValue>
      </Reference>
      <Reference URI="/xl/drawings/drawing2.xml?ContentType=application/vnd.openxmlformats-officedocument.drawing+xml">
        <DigestMethod Algorithm="http://www.w3.org/2001/04/xmlenc#sha256"/>
        <DigestValue>YziTBakvuydbQhRlna5QFMOKljUKSdErV1OgTgm0PM4=</DigestValue>
      </Reference>
      <Reference URI="/xl/drawings/drawing3.xml?ContentType=application/vnd.openxmlformats-officedocument.drawing+xml">
        <DigestMethod Algorithm="http://www.w3.org/2001/04/xmlenc#sha256"/>
        <DigestValue>88n6VutJ6ot2QPiwKn/2Y/HL1k4SWhmzn2jBoebGeyc=</DigestValue>
      </Reference>
      <Reference URI="/xl/drawings/drawing4.xml?ContentType=application/vnd.openxmlformats-officedocument.drawing+xml">
        <DigestMethod Algorithm="http://www.w3.org/2001/04/xmlenc#sha256"/>
        <DigestValue>nNY47QhJBz2B9mvGv9+T9NMjREpWxb32tg+D5JRFnjQ=</DigestValue>
      </Reference>
      <Reference URI="/xl/drawings/drawing5.xml?ContentType=application/vnd.openxmlformats-officedocument.drawing+xml">
        <DigestMethod Algorithm="http://www.w3.org/2001/04/xmlenc#sha256"/>
        <DigestValue>5+aJmEz+zx6DpBWlvBMQ3R3AtgJy0MFyX0xbpiHUpw8=</DigestValue>
      </Reference>
      <Reference URI="/xl/drawings/drawing6.xml?ContentType=application/vnd.openxmlformats-officedocument.drawing+xml">
        <DigestMethod Algorithm="http://www.w3.org/2001/04/xmlenc#sha256"/>
        <DigestValue>vPMD+QsNSzWdhQjHsg2AV2ruovNi0ILqFIPEtlmoMzA=</DigestValue>
      </Reference>
      <Reference URI="/xl/drawings/vmlDrawing1.vml?ContentType=application/vnd.openxmlformats-officedocument.vmlDrawing">
        <DigestMethod Algorithm="http://www.w3.org/2001/04/xmlenc#sha256"/>
        <DigestValue>eNa9l4OmeQ3n9adGnR1rjx55rhfzYyGe00gxgHTWYjQ=</DigestValue>
      </Reference>
      <Reference URI="/xl/drawings/vmlDrawing10.vml?ContentType=application/vnd.openxmlformats-officedocument.vmlDrawing">
        <DigestMethod Algorithm="http://www.w3.org/2001/04/xmlenc#sha256"/>
        <DigestValue>uJYqNRmKQGCVQlljoRTpbW7FYHKgCZpVKkZsg5ZWHaY=</DigestValue>
      </Reference>
      <Reference URI="/xl/drawings/vmlDrawing11.vml?ContentType=application/vnd.openxmlformats-officedocument.vmlDrawing">
        <DigestMethod Algorithm="http://www.w3.org/2001/04/xmlenc#sha256"/>
        <DigestValue>gaV5GZr1/hX+NQNrpMkYoMpnkVoym8kgM6w9Uvms1k4=</DigestValue>
      </Reference>
      <Reference URI="/xl/drawings/vmlDrawing12.vml?ContentType=application/vnd.openxmlformats-officedocument.vmlDrawing">
        <DigestMethod Algorithm="http://www.w3.org/2001/04/xmlenc#sha256"/>
        <DigestValue>pscSyINhpFbhyggsat6kUJPfokmirbSZYCwwq6PKRhE=</DigestValue>
      </Reference>
      <Reference URI="/xl/drawings/vmlDrawing13.vml?ContentType=application/vnd.openxmlformats-officedocument.vmlDrawing">
        <DigestMethod Algorithm="http://www.w3.org/2001/04/xmlenc#sha256"/>
        <DigestValue>xpzurzC7RlhNB0YoYLgsJ50OoX9o9MRsDEc7+6ZLPaE=</DigestValue>
      </Reference>
      <Reference URI="/xl/drawings/vmlDrawing14.vml?ContentType=application/vnd.openxmlformats-officedocument.vmlDrawing">
        <DigestMethod Algorithm="http://www.w3.org/2001/04/xmlenc#sha256"/>
        <DigestValue>a6irHI3jxBapCspGR1acvRgS9qhU97w7Tk+GlPAk59U=</DigestValue>
      </Reference>
      <Reference URI="/xl/drawings/vmlDrawing2.vml?ContentType=application/vnd.openxmlformats-officedocument.vmlDrawing">
        <DigestMethod Algorithm="http://www.w3.org/2001/04/xmlenc#sha256"/>
        <DigestValue>/FQVint5rV/IXJcv4fO6AHcBE8MgZ3+bnR30spJTJzI=</DigestValue>
      </Reference>
      <Reference URI="/xl/drawings/vmlDrawing3.vml?ContentType=application/vnd.openxmlformats-officedocument.vmlDrawing">
        <DigestMethod Algorithm="http://www.w3.org/2001/04/xmlenc#sha256"/>
        <DigestValue>1nulUoE6V2sS9aTJ7Cn9QikW33GuCWR7GSEbiDr9JDE=</DigestValue>
      </Reference>
      <Reference URI="/xl/drawings/vmlDrawing4.vml?ContentType=application/vnd.openxmlformats-officedocument.vmlDrawing">
        <DigestMethod Algorithm="http://www.w3.org/2001/04/xmlenc#sha256"/>
        <DigestValue>w/TZR1I66XT93sxzslpfv+oasXtEijIZ2jFwTLEO7oU=</DigestValue>
      </Reference>
      <Reference URI="/xl/drawings/vmlDrawing5.vml?ContentType=application/vnd.openxmlformats-officedocument.vmlDrawing">
        <DigestMethod Algorithm="http://www.w3.org/2001/04/xmlenc#sha256"/>
        <DigestValue>Up52G/nzbtull3jC0GPyCMeA76/lY8tFCw4WBxHI3k8=</DigestValue>
      </Reference>
      <Reference URI="/xl/drawings/vmlDrawing6.vml?ContentType=application/vnd.openxmlformats-officedocument.vmlDrawing">
        <DigestMethod Algorithm="http://www.w3.org/2001/04/xmlenc#sha256"/>
        <DigestValue>PsJalnbRi5bvgAI2BMIpdrija76+pZJrpUfI+ouDQxE=</DigestValue>
      </Reference>
      <Reference URI="/xl/drawings/vmlDrawing7.vml?ContentType=application/vnd.openxmlformats-officedocument.vmlDrawing">
        <DigestMethod Algorithm="http://www.w3.org/2001/04/xmlenc#sha256"/>
        <DigestValue>8O11KX6+Kjp4cH8oz1Qn5ubnl4ArajXkdxQURcQ10rY=</DigestValue>
      </Reference>
      <Reference URI="/xl/drawings/vmlDrawing8.vml?ContentType=application/vnd.openxmlformats-officedocument.vmlDrawing">
        <DigestMethod Algorithm="http://www.w3.org/2001/04/xmlenc#sha256"/>
        <DigestValue>VGHL42kkVg5OcEppR6ZUm2B2PfFHw4p1r+VKyVW5CW4=</DigestValue>
      </Reference>
      <Reference URI="/xl/drawings/vmlDrawing9.vml?ContentType=application/vnd.openxmlformats-officedocument.vmlDrawing">
        <DigestMethod Algorithm="http://www.w3.org/2001/04/xmlenc#sha256"/>
        <DigestValue>4F/UIhJ7L984gW/SdGNOqFGeRdzooRSOLXs4p0rE8q8=</DigestValue>
      </Reference>
      <Reference URI="/xl/media/image1.png?ContentType=image/png">
        <DigestMethod Algorithm="http://www.w3.org/2001/04/xmlenc#sha256"/>
        <DigestValue>DZeqT3EYkW71AyrZlXcoWVAsjtCKj7Na0zmdTPxYwyY=</DigestValue>
      </Reference>
      <Reference URI="/xl/media/image10.emf?ContentType=image/x-emf">
        <DigestMethod Algorithm="http://www.w3.org/2001/04/xmlenc#sha256"/>
        <DigestValue>QNvcllYPwoVTPyBsBYfHilaTM/m8VcFxTRAUTzccDGk=</DigestValue>
      </Reference>
      <Reference URI="/xl/media/image11.emf?ContentType=image/x-emf">
        <DigestMethod Algorithm="http://www.w3.org/2001/04/xmlenc#sha256"/>
        <DigestValue>MYbwB3O/gIWowKZieXKB9Gdxu1ctkwT7N04VoF3PyQY=</DigestValue>
      </Reference>
      <Reference URI="/xl/media/image12.emf?ContentType=image/x-emf">
        <DigestMethod Algorithm="http://www.w3.org/2001/04/xmlenc#sha256"/>
        <DigestValue>IfZzhRwLfCAUck1RjgCZNEMfB4zVYN44AkuykESvoPw=</DigestValue>
      </Reference>
      <Reference URI="/xl/media/image2.emf?ContentType=image/x-emf">
        <DigestMethod Algorithm="http://www.w3.org/2001/04/xmlenc#sha256"/>
        <DigestValue>Pdx6Fr7HVL5ZJJedCOViksoQpqkqKLbXuKmAbyKu7fw=</DigestValue>
      </Reference>
      <Reference URI="/xl/media/image3.emf?ContentType=image/x-emf">
        <DigestMethod Algorithm="http://www.w3.org/2001/04/xmlenc#sha256"/>
        <DigestValue>JZReVvUBw935K73+j5wak+3DX0Kmb4LSOmCwzzbY8Es=</DigestValue>
      </Reference>
      <Reference URI="/xl/media/image4.png?ContentType=image/png">
        <DigestMethod Algorithm="http://www.w3.org/2001/04/xmlenc#sha256"/>
        <DigestValue>ZFOveYhwl4gae5pZO6jij11ys+YBw5dtBydY4oZ4yxw=</DigestValue>
      </Reference>
      <Reference URI="/xl/media/image5.emf?ContentType=image/x-emf">
        <DigestMethod Algorithm="http://www.w3.org/2001/04/xmlenc#sha256"/>
        <DigestValue>8i2XjJwpKDwIeHn3ey1NxLHxVmXhF3FiGbAWnTSYOjw=</DigestValue>
      </Reference>
      <Reference URI="/xl/media/image6.png?ContentType=image/png">
        <DigestMethod Algorithm="http://www.w3.org/2001/04/xmlenc#sha256"/>
        <DigestValue>0fU6ZBKqYDvRkAPZaWcE09qi04Y/f06d3L/mFoQKmjg=</DigestValue>
      </Reference>
      <Reference URI="/xl/media/image7.png?ContentType=image/png">
        <DigestMethod Algorithm="http://www.w3.org/2001/04/xmlenc#sha256"/>
        <DigestValue>aG4PTxwS8WhkssbS8+tfEdRKxJnybEQcE5pxIfzDUGs=</DigestValue>
      </Reference>
      <Reference URI="/xl/media/image8.png?ContentType=image/png">
        <DigestMethod Algorithm="http://www.w3.org/2001/04/xmlenc#sha256"/>
        <DigestValue>m8qNJOJXIojFMFEm5aUdeGOthpZTsowJTlick44GWK0=</DigestValue>
      </Reference>
      <Reference URI="/xl/media/image9.emf?ContentType=image/x-emf">
        <DigestMethod Algorithm="http://www.w3.org/2001/04/xmlenc#sha256"/>
        <DigestValue>qNgz60L4LSrw0EHR1TIzkWdAXkuN8OuYRBrSJ9ZzLHw=</DigestValue>
      </Reference>
      <Reference URI="/xl/printerSettings/printerSettings1.bin?ContentType=application/vnd.openxmlformats-officedocument.spreadsheetml.printerSettings">
        <DigestMethod Algorithm="http://www.w3.org/2001/04/xmlenc#sha256"/>
        <DigestValue>fH2/OJ1E8huSJtefp03I9Lv6BIqzeATk9gHftaxngus=</DigestValue>
      </Reference>
      <Reference URI="/xl/printerSettings/printerSettings10.bin?ContentType=application/vnd.openxmlformats-officedocument.spreadsheetml.printerSettings">
        <DigestMethod Algorithm="http://www.w3.org/2001/04/xmlenc#sha256"/>
        <DigestValue>3CGxPk97Uq36ifXXKCvTkuKE6sYFb7iYlUuHwfSYzCw=</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YkYCcrTgFYg99anWtEBIJ1ZA8LAR1gbsTRoa5OLiZhA=</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9BEDvEtLT0sYKxzC33m1GXOVCEz7eNWpAlAQTHxciJc=</DigestValue>
      </Reference>
      <Reference URI="/xl/printerSettings/printerSettings8.bin?ContentType=application/vnd.openxmlformats-officedocument.spreadsheetml.printerSettings">
        <DigestMethod Algorithm="http://www.w3.org/2001/04/xmlenc#sha256"/>
        <DigestValue>vw+sgsAPTseVai+9D65lDcjiPWdhH20kozMQZeSdqxg=</DigestValue>
      </Reference>
      <Reference URI="/xl/printerSettings/printerSettings9.bin?ContentType=application/vnd.openxmlformats-officedocument.spreadsheetml.printerSettings">
        <DigestMethod Algorithm="http://www.w3.org/2001/04/xmlenc#sha256"/>
        <DigestValue>5q383dx2o7iZLKqG0HBZLxbrnpLjyrkxQfjIqmut7Ak=</DigestValue>
      </Reference>
      <Reference URI="/xl/sharedStrings.xml?ContentType=application/vnd.openxmlformats-officedocument.spreadsheetml.sharedStrings+xml">
        <DigestMethod Algorithm="http://www.w3.org/2001/04/xmlenc#sha256"/>
        <DigestValue>pMlmJkB5KmSAz8SGZxo1zqwe7Cvp+3Y+WNL6dIlGWWY=</DigestValue>
      </Reference>
      <Reference URI="/xl/styles.xml?ContentType=application/vnd.openxmlformats-officedocument.spreadsheetml.styles+xml">
        <DigestMethod Algorithm="http://www.w3.org/2001/04/xmlenc#sha256"/>
        <DigestValue>ic69aE+tKmvNqUWRLrvVZt7p0wvFTSX4x7uw8HmCb8o=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7pPWTinXvyFMZn6rNb2qW4qpQ3rYMT4OEqG6IOF0RSE=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vDHadj42FmvZnxRyFvOIE9Gx5C20ffiKzEFf5KqFMxk=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fZeVTX+uZIomTcwfyklrbjKIM5m9RAT4r99ID2EXxog=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2kUMKqT1K0ZuUmMMn0TJmmYK47dme28RAdKhTLYR1tA=</DigestValue>
      </Reference>
      <Reference URI="/xl/worksheets/sheet10.xml?ContentType=application/vnd.openxmlformats-officedocument.spreadsheetml.worksheet+xml">
        <DigestMethod Algorithm="http://www.w3.org/2001/04/xmlenc#sha256"/>
        <DigestValue>CBi4NrFUaVgjlKE5uDBI6j6a73cBSq6SoOXMZI52gCU=</DigestValue>
      </Reference>
      <Reference URI="/xl/worksheets/sheet11.xml?ContentType=application/vnd.openxmlformats-officedocument.spreadsheetml.worksheet+xml">
        <DigestMethod Algorithm="http://www.w3.org/2001/04/xmlenc#sha256"/>
        <DigestValue>fFGrGcEu0XOYbMF/OH5a/ZgU8/uwnWu9yz03Z3/kgrY=</DigestValue>
      </Reference>
      <Reference URI="/xl/worksheets/sheet12.xml?ContentType=application/vnd.openxmlformats-officedocument.spreadsheetml.worksheet+xml">
        <DigestMethod Algorithm="http://www.w3.org/2001/04/xmlenc#sha256"/>
        <DigestValue>cKLOaNQtTzHRB1nf/7+mzRmadfD0oeWIbq55AoqZFCc=</DigestValue>
      </Reference>
      <Reference URI="/xl/worksheets/sheet13.xml?ContentType=application/vnd.openxmlformats-officedocument.spreadsheetml.worksheet+xml">
        <DigestMethod Algorithm="http://www.w3.org/2001/04/xmlenc#sha256"/>
        <DigestValue>uVoNslnB9v9S+jh7oVCfJQAtXZmllNl+4ovc5UpiNdM=</DigestValue>
      </Reference>
      <Reference URI="/xl/worksheets/sheet14.xml?ContentType=application/vnd.openxmlformats-officedocument.spreadsheetml.worksheet+xml">
        <DigestMethod Algorithm="http://www.w3.org/2001/04/xmlenc#sha256"/>
        <DigestValue>r0mDbnFdRpwfPB+nrsVs7oFsRb8gxj2RpWSN95ivqCs=</DigestValue>
      </Reference>
      <Reference URI="/xl/worksheets/sheet2.xml?ContentType=application/vnd.openxmlformats-officedocument.spreadsheetml.worksheet+xml">
        <DigestMethod Algorithm="http://www.w3.org/2001/04/xmlenc#sha256"/>
        <DigestValue>anGQe+6dHM+Zis5hiXgRS2R8NDa0/J9dP7UzGNfGcTA=</DigestValue>
      </Reference>
      <Reference URI="/xl/worksheets/sheet3.xml?ContentType=application/vnd.openxmlformats-officedocument.spreadsheetml.worksheet+xml">
        <DigestMethod Algorithm="http://www.w3.org/2001/04/xmlenc#sha256"/>
        <DigestValue>w6yHWosgyekvQYyUkA5GtShQbHu78ZBlPdcKN9QAfF0=</DigestValue>
      </Reference>
      <Reference URI="/xl/worksheets/sheet4.xml?ContentType=application/vnd.openxmlformats-officedocument.spreadsheetml.worksheet+xml">
        <DigestMethod Algorithm="http://www.w3.org/2001/04/xmlenc#sha256"/>
        <DigestValue>8IOvWZG9xowGqgMxrknFCbZAPQieX/NDWK67SDh0TjI=</DigestValue>
      </Reference>
      <Reference URI="/xl/worksheets/sheet5.xml?ContentType=application/vnd.openxmlformats-officedocument.spreadsheetml.worksheet+xml">
        <DigestMethod Algorithm="http://www.w3.org/2001/04/xmlenc#sha256"/>
        <DigestValue>BKSVIPqlb/DWoghq5SI7Sw64fhaDihG4qTjPyjT6rmE=</DigestValue>
      </Reference>
      <Reference URI="/xl/worksheets/sheet6.xml?ContentType=application/vnd.openxmlformats-officedocument.spreadsheetml.worksheet+xml">
        <DigestMethod Algorithm="http://www.w3.org/2001/04/xmlenc#sha256"/>
        <DigestValue>68+gfxBXunKdaHU4HQ4nZ7wOEQLhqjgk592PnC9rlyI=</DigestValue>
      </Reference>
      <Reference URI="/xl/worksheets/sheet7.xml?ContentType=application/vnd.openxmlformats-officedocument.spreadsheetml.worksheet+xml">
        <DigestMethod Algorithm="http://www.w3.org/2001/04/xmlenc#sha256"/>
        <DigestValue>DaeV/iRl/I1QeupFAQwGu7bGTWAFXdyHseQSrdiffSk=</DigestValue>
      </Reference>
      <Reference URI="/xl/worksheets/sheet8.xml?ContentType=application/vnd.openxmlformats-officedocument.spreadsheetml.worksheet+xml">
        <DigestMethod Algorithm="http://www.w3.org/2001/04/xmlenc#sha256"/>
        <DigestValue>8ZOdyye7cs7bzLmrYDiDCap1AjoKq4gGMUNCtPN3n74=</DigestValue>
      </Reference>
      <Reference URI="/xl/worksheets/sheet9.xml?ContentType=application/vnd.openxmlformats-officedocument.spreadsheetml.worksheet+xml">
        <DigestMethod Algorithm="http://www.w3.org/2001/04/xmlenc#sha256"/>
        <DigestValue>oNFpUM4b6yGK5reoEuTzzkoa0fPO4yQXfIWTTHhzn6s=</DigestValue>
      </Reference>
    </Manifest>
    <SignatureProperties>
      <SignatureProperty Id="idSignatureTime" Target="#idPackageSignature">
        <mdssi:SignatureTime xmlns:mdssi="http://schemas.openxmlformats.org/package/2006/digital-signature">
          <mdssi:Format>YYYY-MM-DDThh:mm:ssTZD</mdssi:Format>
          <mdssi:Value>2021-11-23T19:32:10Z</mdssi:Value>
        </mdssi:SignatureTime>
      </SignatureProperty>
    </SignatureProperties>
  </Object>
  <Object Id="idOfficeObject">
    <SignatureProperties>
      <SignatureProperty Id="idOfficeV1Details" Target="#idPackageSignature">
        <SignatureInfoV1 xmlns="http://schemas.microsoft.com/office/2006/digsig">
          <SetupID>{F8DF8D53-5A42-4B85-AF97-D2B2F4C57218}</SetupID>
          <SignatureText>RCLM</SignatureText>
          <SignatureImage/>
          <SignatureComments/>
          <WindowsVersion>10.0</WindowsVersion>
          <OfficeVersion>16.0.14527/23</OfficeVersion>
          <ApplicationVersion>16.0.14527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2021-11-23T19:32:10Z</xd:SigningTime>
          <xd:SigningCertificate>
            <xd:Cert>
              <xd:CertDigest>
                <DigestMethod Algorithm="http://www.w3.org/2001/04/xmlenc#sha256"/>
                <DigestValue>bE8asUeMgOVBivpaVuSF6uQIeKVCD/arUAlLDgJF58g=</DigestValue>
              </xd:CertDigest>
              <xd:IssuerSerial>
                <X509IssuerName>CN=CA-CODE100 S.A., C=PY, O=CODE100 S.A., SERIALNUMBER=RUC 80080610-7</X509IssuerName>
                <X509SerialNumber>2051668743072139389443762252090804248741186312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kBAACfAAAAAAAAAAAAAACUGwAAOwsAACBFTUYAAAEAHBwAAKo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sPkK+X8AAACw+Qr5fwAArPbdCvl/AAAAADhp+X8AAFXqTgr5fwAAMBY4afl/AACs9t0K+X8AAKAWAAAAAAAAQAAAwPl/AAAAADhp+X8AACHtTgr5fwAABAAAAAAAAAAwFjhp+X8AAKC8j/arAAAArPbdCgAAAABIAAAAAAAAAKz23Qr5fwAAoLP5Cvl/AAAA+90K+X8AAAEAAAAAAAAARiDeCvl/AAAAADhp+X8AAAAAAAAAAAAAAAAAANUBAABAgqYP1QEAAGCXeQLVAQAAW6aiaPl/AABwvY/2qwAAAAm+j/arAAAAAAAAAAAAAAAAAAAAZHYACAAAAAAlAAAADAAAAAEAAAAYAAAADAAAAAAAAAASAAAADAAAAAEAAAAeAAAAGAAAAO4AAAAFAAAAMgEAABYAAAAlAAAADAAAAAEAAABUAAAAiAAAAO8AAAAFAAAAMAEAABUAAAABAAAAVVWPQSa0j0HvAAAABQAAAAoAAABMAAAAAAAAAAAAAAAAAAAA//////////9gAAAAMgAzAC8AMQAxAC8AMgAwADIAMQAHAAAABwAAAAUAAAAHAAAABwAAAAUAAAAHAAAABwAAAAcAAAAHAAAASwAAAEAAAAAwAAAABQAAACAAAAABAAAAAQAAABAAAAAAAAAAAAAAAIoBAACgAAAAAAAAAAAAAACKAQAAoAAAAFIAAABwAQAAAgAAABQAAAAJAAAAAAAAAAAAAAC8AgAAAAAAAAECAiJTAHkAcwB0AGUAbQAAAAAAAAAAAAAAAAAAAAAAAAAAAAAAAAAAAAAAAAAAAAAAAAAAAAAAAAAAAAAAAAAAAAAAAAAAAAEAAAAAAAAAuBiO9qsAAAAAAAAAAAAAAIiuxWj5fwAAAAAAAAAAAAAJAAAAAAAAAMhnqBHVAQAAlOxOCvl/AAAAAAAAAAAAAAAAAAAAAAAA1UPW3/nHAAA4Go72qwAAAPgajvarAAAAAIumD9UBAABgl3kC1QEAAGAbjvYAAAAAkMHhEdUBAAAHAAAAAAAAAAAAAAAAAAAAnBqO9qsAAADZGo72qwAAAGG3nmj5fwAAsJ5FEdUBAAAQC0gKAAAAAAAAAAAAAAAAsJ5FEdUBAABgl3kC1QEAAFumomj5fwAAQBqO9qsAAADZGo72qw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4FfmEdUBAADgd8wR1QEAABClXgn5fwAAiK7FaPl/AAAAAAAAAAAAAGAZjvarAAAA6MB+EdUBAAD/jsAI+X8AAAAAAAAAAAAAAAAAAAAAAABVQ9bf+ccAABClXgn5fwAA4HfMEdUBAADg////AAAAAGCXeQLVAQAA+BqO9gAAAAAAAAAAAAAAAAYAAAAAAAAAAAAAAAAAAAAcGo72qwAAAFkajvarAAAAYbeeaPl/AADIZ6gR1QEAAAAAAAAAAAAAyGeoEdUBAAAAGo72qwAAAGCXeQLVAQAAW6aiaPl/AADAGY72qwAAAFkajvarAAAAAAAAAAAAAAAAAAAAZHYACAAAAAAlAAAADAAAAAMAAAAYAAAADAAAAAAAAAASAAAADAAAAAEAAAAWAAAADAAAAAgAAABUAAAAVAAAAAwAAAA3AAAAIAAAAFoAAAABAAAAVVWPQSa0j0EMAAAAWwAAAAEAAABMAAAABAAAAAsAAAA3AAAAIgAAAFsAAABQAAAAWABz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BkAAAAVgAAADAAAAA7AAAANQAAABwAAAAhAPAAAAAAAAAAAAAAAIA/AAAAAAAAAAAAAIA/AAAAAAAAAAAAAAAAAAAAAAAAAAAAAAAAAAAAAAAAAAAlAAAADAAAAAAAAIAoAAAADAAAAAQAAABSAAAAcAEAAAQAAADs////AAAAAAAAAAAAAAAAkAEAAAAAAAEAAAAAcwBlAGcAbwBlACAAdQBpAAAAAAAAAAAAAAAAAAAAAAAAAAAAAAAAAAAAAAAAAAAAAAAAAAAAAAAAAAAAAAAAAAAAAAAAAAAAAAAAAAAAAAD5fwAAAAgAAAAAAACIrsVo+X8AAAAAAAAAAAAAAAAAAAAAAACI6+YR1QEAALCe4xHVAQAAAAAAAAAAAAAAAAAAAAAAACVD1t/5xwAAoFo4Cfl/AADgV+YR1QEAAOz///8AAAAAYJd5AtUBAAAIG472AAAAAAAAAAAAAAAACQAAAAAAAAAAAAAAAAAAACwajvarAAAAaRqO9qsAAABht55o+X8AAFBnqBHVAQAAAAAAAAAAAABQZ6gR1QEAAAAAAAAAAAAAYJd5AtUBAABbpqJo+X8AANAZjvarAAAAaRqO9qsAAAAAAAAAAAAAAAAAAABkdgAIAAAAACUAAAAMAAAABAAAABgAAAAMAAAAAAAAABIAAAAMAAAAAQAAAB4AAAAYAAAAMAAAADsAAABlAAAAVwAAACUAAAAMAAAABAAAAFQAAABkAAAAMQAAADsAAABjAAAAVgAAAAEAAABVVY9BJrSPQTEAAAA7AAAABAAAAEwAAAAAAAAAAAAAAAAAAAD//////////1QAAABSAEMATABNAAwAAAAMAAAACQAAABIAAABLAAAAQAAAADAAAAAFAAAAIAAAAAEAAAABAAAAEAAAAAAAAAAAAAAAigEAAKAAAAAAAAAAAAAAAIoBAACgAAAAJQAAAAwAAAACAAAAJwAAABgAAAAFAAAAAAAAAP///wAAAAAAJQAAAAwAAAAFAAAATAAAAGQAAAAAAAAAYQAAAIkBAACbAAAAAAAAAGEAAACK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GAEAAA8AAABhAAAA2AAAAHEAAAABAAAAVVWPQSa0j0EPAAAAYQAAACIAAABMAAAAAAAAAAAAAAAAAAAA//////////+QAAAATABpAGMALgAgAFIAbwBkAHIAaQBnAG8AIABDAGEAbABsAGkAegBvACAATABvAHAAZQB6ACAATQBvAHIAZQBpAHIAYQAGAAAAAwAAAAYAAAADAAAABAAAAAgAAAAIAAAACAAAAAUAAAADAAAACAAAAAgAAAAEAAAACAAAAAcAAAADAAAAAwAAAAMAAAAGAAAACAAAAAQAAAAGAAAACAAAAAgAAAAHAAAABgAAAAQAAAAMAAAACAAAAAUAAAAHAAAAAwAAAAUAAAAHAAAASwAAAEAAAAAwAAAABQAAACAAAAABAAAAAQAAABAAAAAAAAAAAAAAAIoBAACgAAAAAAAAAAAAAACK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VgAAAIYAAAABAAAAVVWPQSa0j0EPAAAAdgAAAAoAAABMAAAAAAAAAAAAAAAAAAAA//////////9gAAAAUABSAEUAUwBJAEQARQBOAFQARQAHAAAACAAAAAcAAAAHAAAAAwAAAAkAAAAHAAAACgAAAAcAAAAHAAAASwAAAEAAAAAwAAAABQAAACAAAAABAAAAAQAAABAAAAAAAAAAAAAAAIoBAACgAAAAAAAAAAAAAACKAQAAoAAAACUAAAAMAAAAAgAAACcAAAAYAAAABQAAAAAAAAD///8AAAAAACUAAAAMAAAABQAAAEwAAABkAAAADgAAAIsAAAB7AQAAmwAAAA4AAACLAAAAbgEAABEAAAAhAPAAAAAAAAAAAAAAAIA/AAAAAAAAAAAAAIA/AAAAAAAAAAAAAAAAAAAAAAAAAAAAAAAAAAAAAAAAAAAlAAAADAAAAAAAAIAoAAAADAAAAAUAAAAlAAAADAAAAAEAAAAYAAAADAAAAAAAAAASAAAADAAAAAEAAAAWAAAADAAAAAAAAABUAAAAhAEAAA8AAACLAAAAegEAAJsAAAABAAAAVVWPQSa0j0EPAAAAiwAAADQAAABMAAAABAAAAA4AAACLAAAAfAEAAJwAAAC0AAAARgBpAHIAbQBhAGQAbwAgAHAAbwByADoAIABSAE8ARABSAEkARwBPACAARwBVAEkATABMAEUAUgBNAE8AIABDAEEATABMAEkAWgBPACAATABPAFAARQBaACAATQBPAFIARQBJAFIAQQAGAAAAAwAAAAUAAAALAAAABwAAAAgAAAAIAAAABAAAAAgAAAAIAAAABQAAAAMAAAAEAAAACAAAAAoAAAAJAAAACAAAAAMAAAAJAAAACgAAAAQAAAAJAAAACQAAAAMAAAAGAAAABgAAAAcAAAAIAAAADAAAAAoAAAAEAAAACAAAAAgAAAAGAAAABgAAAAMAAAAHAAAACgAAAAQAAAAGAAAACgAAAAcAAAAHAAAABwAAAAQAAAAMAAAACgAAAAgAAAAHAAAAAwAAAAgAAAAIAAAAFgAAAAwAAAAAAAAAJQAAAAwAAAACAAAADgAAABQAAAAAAAAAEAAAABQAAAA=</Object>
  <Object Id="idInvalidSigLnImg">AQAAAGwAAAAAAAAAAAAAAIkBAACfAAAAAAAAAAAAAACUGwAAOwsAACBFTUYAAAEAUCAAALA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sPkK+X8AAACw+Qr5fwAArPbdCvl/AAAAADhp+X8AAFXqTgr5fwAAMBY4afl/AACs9t0K+X8AAKAWAAAAAAAAQAAAwPl/AAAAADhp+X8AACHtTgr5fwAABAAAAAAAAAAwFjhp+X8AAKC8j/arAAAArPbdCgAAAABIAAAAAAAAAKz23Qr5fwAAoLP5Cvl/AAAA+90K+X8AAAEAAAAAAAAARiDeCvl/AAAAADhp+X8AAAAAAAAAAAAAAAAAANUBAABAgqYP1QEAAGCXeQLVAQAAW6aiaPl/AABwvY/2qwAAAAm+j/arAAAAAAAAAAAAAAAAAAAAZHYACAAAAAAlAAAADAAAAAEAAAAYAAAADAAAAP8AAAASAAAADAAAAAEAAAAeAAAAGAAAADAAAAAFAAAAiwAAABYAAAAlAAAADAAAAAEAAABUAAAAqAAAADEAAAAFAAAAiQAAABUAAAABAAAAVVWPQSa0j0ExAAAABQAAAA8AAABMAAAAAAAAAAAAAAAAAAAA//////////9sAAAARgBpAHIAbQBhACAAbgBvACAAdgDhAGwAaQBkAGEAgD8GAAAAAwAAAAUAAAALAAAABwAAAAQAAAAHAAAACAAAAAQAAAAGAAAABwAAAAMAAAADAAAACAAAAAcAAABLAAAAQAAAADAAAAAFAAAAIAAAAAEAAAABAAAAEAAAAAAAAAAAAAAAigEAAKAAAAAAAAAAAAAAAIoBAACgAAAAUgAAAHABAAACAAAAFAAAAAkAAAAAAAAAAAAAALwCAAAAAAAAAQICIlMAeQBzAHQAZQBtAAAAAAAAAAAAAAAAAAAAAAAAAAAAAAAAAAAAAAAAAAAAAAAAAAAAAAAAAAAAAAAAAAAAAAAAAAAAAQAAAAAAAAC4GI72qwAAAAAAAAAAAAAAiK7FaPl/AAAAAAAAAAAAAAkAAAAAAAAAyGeoEdUBAACU7E4K+X8AAAAAAAAAAAAAAAAAAAAAAADVQ9bf+ccAADgajvarAAAA+BqO9qsAAAAAi6YP1QEAAGCXeQLVAQAAYBuO9gAAAACQweER1QEAAAcAAAAAAAAAAAAAAAAAAACcGo72qwAAANkajvarAAAAYbeeaPl/AACwnkUR1QEAABALSAoAAAAAAAAAAAAAAACwnkUR1QEAAGCXeQLVAQAAW6aiaPl/AABAGo72qwAAANkajvar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DgV+YR1QEAAOB3zBHVAQAAEKVeCfl/AACIrsVo+X8AAAAAAAAAAAAAYBmO9qsAAADowH4R1QEAAP+OwAj5fwAAAAAAAAAAAAAAAAAAAAAAAFVD1t/5xwAAEKVeCfl/AADgd8wR1QEAAOD///8AAAAAYJd5AtUBAAD4Go72AAAAAAAAAAAAAAAABgAAAAAAAAAAAAAAAAAAABwajvarAAAAWRqO9qsAAABht55o+X8AAMhnqBHVAQAAAAAAAAAAAADIZ6gR1QEAAAAajvarAAAAYJd5AtUBAABbpqJo+X8AAMAZjvarAAAAWRqO9qs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GQAAABWAAAAMAAAADsAAAA1AAAAHAAAACEA8AAAAAAAAAAAAAAAgD8AAAAAAAAAAAAAgD8AAAAAAAAAAAAAAAAAAAAAAAAAAAAAAAAAAAAAAAAAACUAAAAMAAAAAAAAgCgAAAAMAAAABAAAAFIAAABwAQAABAAAAOz///8AAAAAAAAAAAAAAACQAQAAAAAAAQAAAABzAGUAZwBvAGUAIAB1AGkAAAAAAAAAAAAAAAAAAAAAAAAAAAAAAAAAAAAAAAAAAAAAAAAAAAAAAAAAAAAAAAAAAAAAAAAAAAAAAAAAAAAAAPl/AAAACAAAAAAAAIiuxWj5fwAAAAAAAAAAAAAAAAAAAAAAAIjr5hHVAQAAsJ7jEdUBAAAAAAAAAAAAAAAAAAAAAAAAJUPW3/nHAACgWjgJ+X8AAOBX5hHVAQAA7P///wAAAABgl3kC1QEAAAgbjvYAAAAAAAAAAAAAAAAJAAAAAAAAAAAAAAAAAAAALBqO9qsAAABpGo72qwAAAGG3nmj5fwAAUGeoEdUBAAAAAAAAAAAAAFBnqBHVAQAAAAAAAAAAAABgl3kC1QEAAFumomj5fwAA0BmO9qsAAABpGo72qwAAAAAAAAAAAAAAAAAAAGR2AAgAAAAAJQAAAAwAAAAEAAAAGAAAAAwAAAAAAAAAEgAAAAwAAAABAAAAHgAAABgAAAAwAAAAOwAAAGUAAABXAAAAJQAAAAwAAAAEAAAAVAAAAGQAAAAxAAAAOwAAAGMAAABWAAAAAQAAAFVVj0EmtI9BMQAAADsAAAAEAAAATAAAAAAAAAAAAAAAAAAAAP//////////VAAAAFIAQwBMAE0ADAAAAAwAAAAJAAAAEgAAAEsAAABAAAAAMAAAAAUAAAAgAAAAAQAAAAEAAAAQAAAAAAAAAAAAAACKAQAAoAAAAAAAAAAAAAAAigEAAKAAAAAlAAAADAAAAAIAAAAnAAAAGAAAAAUAAAAAAAAA////AAAAAAAlAAAADAAAAAUAAABMAAAAZAAAAAAAAABhAAAAiQEAAJsAAAAAAAAAYQAAAIo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AYAQAADwAAAGEAAADYAAAAcQAAAAEAAABVVY9BJrSPQQ8AAABhAAAAIgAAAEwAAAAAAAAAAAAAAAAAAAD//////////5AAAABMAGkAYwAuACAAUgBvAGQAcgBpAGcAbwAgAEMAYQBsAGwAaQB6AG8AIABMAG8AcABlAHoAIABNAG8AcgBlAGkAcgBhAAYAAAADAAAABgAAAAMAAAAEAAAACAAAAAgAAAAIAAAABQAAAAMAAAAIAAAACAAAAAQAAAAIAAAABwAAAAMAAAADAAAAAwAAAAYAAAAIAAAABAAAAAYAAAAIAAAACAAAAAcAAAAGAAAABAAAAAwAAAAIAAAABQAAAAcAAAADAAAABQAAAAcAAABLAAAAQAAAADAAAAAFAAAAIAAAAAEAAAABAAAAEAAAAAAAAAAAAAAAigEAAKAAAAAAAAAAAAAAAIo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WAAAAhgAAAAEAAABVVY9BJrSPQQ8AAAB2AAAACgAAAEwAAAAAAAAAAAAAAAAAAAD//////////2AAAABQAFIARQBTAEkARABFAE4AVABFAAcAAAAIAAAABwAAAAcAAAADAAAACQAAAAcAAAAKAAAABwAAAAcAAABLAAAAQAAAADAAAAAFAAAAIAAAAAEAAAABAAAAEAAAAAAAAAAAAAAAigEAAKAAAAAAAAAAAAAAAIoBAACgAAAAJQAAAAwAAAACAAAAJwAAABgAAAAFAAAAAAAAAP///wAAAAAAJQAAAAwAAAAFAAAATAAAAGQAAAAOAAAAiwAAAHsBAACbAAAADgAAAIsAAABuAQAAEQAAACEA8AAAAAAAAAAAAAAAgD8AAAAAAAAAAAAAgD8AAAAAAAAAAAAAAAAAAAAAAAAAAAAAAAAAAAAAAAAAACUAAAAMAAAAAAAAgCgAAAAMAAAABQAAACUAAAAMAAAAAQAAABgAAAAMAAAAAAAAABIAAAAMAAAAAQAAABYAAAAMAAAAAAAAAFQAAACEAQAADwAAAIsAAAB6AQAAmwAAAAEAAABVVY9BJrSPQQ8AAACLAAAANAAAAEwAAAAEAAAADgAAAIsAAAB8AQAAnAAAALQAAABGAGkAcgBtAGEAZABvACAAcABvAHIAOgAgAFIATwBEAFIASQBHAE8AIABHAFUASQBMAEwARQBSAE0ATwAgAEMAQQBMAEwASQBaAE8AIABMAE8AUABFAFoAIABNAE8AUgBFAEkAUgBBAAYAAAADAAAABQAAAAsAAAAHAAAACAAAAAgAAAAEAAAACAAAAAgAAAAFAAAAAwAAAAQAAAAIAAAACgAAAAkAAAAIAAAAAwAAAAkAAAAKAAAABAAAAAkAAAAJAAAAAwAAAAYAAAAGAAAABwAAAAgAAAAMAAAACgAAAAQAAAAIAAAACAAAAAYAAAAGAAAAAwAAAAcAAAAKAAAABAAAAAYAAAAKAAAABwAAAAcAAAAHAAAABAAAAAwAAAAKAAAACAAAAAcAAAADAAAACAAAAAgAAAAWAAAADAAAAAAAAAAlAAAADAAAAAIAAAAOAAAAFAAAAAAAAAAQAAAAFA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suuHQ2J1ybXH0+ZLUUiGxYYClpqSx8HcaCAX/2IC0WE=</DigestValue>
    </Reference>
    <Reference Type="http://www.w3.org/2000/09/xmldsig#Object" URI="#idOfficeObject">
      <DigestMethod Algorithm="http://www.w3.org/2001/04/xmlenc#sha256"/>
      <DigestValue>MXLEM3CiYnyzljvcXwUyAx5j+Y3OtuA0yGnnbrVWtLw=</DigestValue>
    </Reference>
    <Reference Type="http://uri.etsi.org/01903#SignedProperties" URI="#idSignedProperties">
      <Transforms>
        <Transform Algorithm="http://www.w3.org/TR/2001/REC-xml-c14n-20010315"/>
      </Transforms>
      <DigestMethod Algorithm="http://www.w3.org/2001/04/xmlenc#sha256"/>
      <DigestValue>VCtyWx8OI37gwbAhnSFhRM7nYOZBDdnEslXZ6DDQQBw=</DigestValue>
    </Reference>
    <Reference Type="http://www.w3.org/2000/09/xmldsig#Object" URI="#idValidSigLnImg">
      <DigestMethod Algorithm="http://www.w3.org/2001/04/xmlenc#sha256"/>
      <DigestValue>4tGD0cBttTI7aoPefPBAm844LNHv5rA47JjmZ9UcKLw=</DigestValue>
    </Reference>
    <Reference Type="http://www.w3.org/2000/09/xmldsig#Object" URI="#idInvalidSigLnImg">
      <DigestMethod Algorithm="http://www.w3.org/2001/04/xmlenc#sha256"/>
      <DigestValue>fDKGIbM5PYD1a3zUkkKdLiktNQHVh3f0UGrW36sLXxo=</DigestValue>
    </Reference>
  </SignedInfo>
  <SignatureValue>ZCBCmuNi2d4S6Nscq74IsEH7j7BqBfF5CVAvbX79rdh457z8i2PgVkGbea0vhbv+WaQSnPZrYCXM
YjscPo6IxgBGFOwUtADEImCCR+SCyRhZYM56IW/9EYeMYP5kUvpzfU18BHdhCBZ590FOKyV38DWp
fbMdd5OOYFdnR/9XatP1wUUKgRqq63oyJh86ggWTcafNKyKq5y09C/CSUkt0p+HwtiJKvhlyCoAE
4n/Qo6g/lq1oS4liobtEzqowYrbfaNhD/mt6WBR17yEgrb7PKjbZF0shiwr0ar71EinYlXi1QmfE
KkEeFgSwesHWzcyyLxFvZ/PvF1crfjAHydU4pw==</SignatureValue>
  <KeyInfo>
    <X509Data>
      <X509Certificate>MIIIJTCCBg2gAwIBAgITXAAAiwiYdfPw7a366gAAAACLCDANBgkqhkiG9w0BAQsFADBXMRcwFQYDVQQFEw5SVUMgODAwODA2MTAtNzEVMBMGA1UEChMMQ09ERTEwMCBTLkEuMQswCQYDVQQGEwJQWTEYMBYGA1UEAxMPQ0EtQ09ERTEwMCBTLkEuMB4XDTIxMDkwNzEyNTYyMFoXDTIzMDkwNzEyNTYyMFowgboxMDAuBgNVBAMTJ1JPRFJJR08gR1VJTExFUk1PIENBTExJWk8gTE9QRVogTU9SRUlSQTEXMBUGA1UEChMOUEVSU09OQSBGSVNJQ0ExCzAJBgNVBAYTAlBZMRowGAYDVQQqExFST0RSSUdPIEdVSUxMRVJNTzEeMBwGA1UEBBMVQ0FMTElaTyBMT1BFWiBNT1JFSVJBMREwDwYDVQQFEwhDSTYwOTk0MDERMA8GA1UECxMIRklSTUEgRjIwggEiMA0GCSqGSIb3DQEBAQUAA4IBDwAwggEKAoIBAQDPfBGOlx9EEDz2meBZEbt4yqLZPMaXfBMDgXplHVyBSmZyJWnF+A4Mfo0zuXfm7YpRl24w7ti6nYZRncRayyhwT4ueCNYdZ1P6Du27nufVJVJPdW5xF0SOxfvBBSbT7qhhfOLUDuWfAxAQO+qdIksq4RHXaPOB4dA2jL97mfk40MSRNa6xuYtxk7ji0p5RkWwCR754Wt/ZpUG0dRTj3tfGatm58EdIaSsbWHqf9SHv6dUGiGhBNoZRZkHqY/1bptx1TeCNkSglSLEKEfppGbt/FFLeljqXSrIO7fvzL4TUbJqyUxJaiVWFhqH3TRut319ppxW4Te/R+jxvFNYzbz2ZAgMBAAGjggOEMIIDgDAOBgNVHQ8BAf8EBAMCBeAwDAYDVR0TAQH/BAIwADAgBgNVHSUBAf8EFjAUBggrBgEFBQcDAgYIKwYBBQUHAwQwHQYDVR0OBBYEFN8kup4iUiHeX/dVKPoZZOz5TNPc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UGA1UdEQQeMByBGkNBTExJWk9SQEFTVUNBUElUQUwuQ09NLlBZMA0GCSqGSIb3DQEBCwUAA4ICAQAnvJdRiYftkT+Fs1wDGauD/esUANFFW0QRQ+oDB2xtrJ31sJ5bhbosflk+DWo6xxmQsp8aEjc0JB6xhpN9qInLImH+Sfrs6nN51KE3kfk1SRvInyUQrbXOyYTfmS96iKUKnI2/rTwJPrhDLqGWxvIBl/4MEltQ8lo+7ny9/QD5/vm46aYBFOevl3MnXe25UMF6w4k/SSiRH4Joiyr7bXCOrqb23M1Rrd3L5hPoGrEHlM8MVogUXOM3bgc8W89gqYwp5E9GCQNewGqaPH7AkuXu3EhjvW+Eusw5ize4unyIC3BOPr1pdzT/7mLj4VtTpWInRDiy4re4V6CEOxQ0ZRxqERYwfciJrUqFZGKMg4b8BRKAiI5Y56c9YHoyiaSfClRDsJK+4I28n8JqsvbGOGdU4X6ZUR/trw5vIHAWSiTFZ7bFEGyiaw+4V5AgLcsc2KCII1h43GrQ9iN6XXPWtsZSJO7iXtKgXenZfSbpvpZBYtPSF38/t2TYrWevwM/4BUc49MSvs4tol6GFjhEzI9My3FwCL2R/hnZP744YwHIoxWAbFX5NeTaaci4Zl0Pfk2nH0KuRFtD/7sRVUe8u1OQzSG2kJ2a9BMjGwYwC1+ZY+WerQ/r3rZ3twa+0QnfHYJzleoGSuvFwCu3znLu1IqZxGDo+F0kpN2rjsNFZXHvm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8yaegbrSfS93Cs4cBqPKTj6S8x3L1j5qhQ5kxjqq6b0=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yfDF670A6qQufNZgQZOGAOnNF/CCFKI4wGaZkRQWZgQ=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tnurY5Q1aZ1eQ/bMRfyUy7Ksd0CXV6tGbe4+4RVMaYc=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LNZM6T4+3SC6QLuXegPUi9s/OGKykh70YuMbmWLRyy8=</DigestValue>
      </Reference>
      <Reference URI="/xl/drawings/drawing1.xml?ContentType=application/vnd.openxmlformats-officedocument.drawing+xml">
        <DigestMethod Algorithm="http://www.w3.org/2001/04/xmlenc#sha256"/>
        <DigestValue>uDxQje115Malia6VwOhFzHshlJs9Rgh/ymfy6K2+fdg=</DigestValue>
      </Reference>
      <Reference URI="/xl/drawings/drawing2.xml?ContentType=application/vnd.openxmlformats-officedocument.drawing+xml">
        <DigestMethod Algorithm="http://www.w3.org/2001/04/xmlenc#sha256"/>
        <DigestValue>YziTBakvuydbQhRlna5QFMOKljUKSdErV1OgTgm0PM4=</DigestValue>
      </Reference>
      <Reference URI="/xl/drawings/drawing3.xml?ContentType=application/vnd.openxmlformats-officedocument.drawing+xml">
        <DigestMethod Algorithm="http://www.w3.org/2001/04/xmlenc#sha256"/>
        <DigestValue>88n6VutJ6ot2QPiwKn/2Y/HL1k4SWhmzn2jBoebGeyc=</DigestValue>
      </Reference>
      <Reference URI="/xl/drawings/drawing4.xml?ContentType=application/vnd.openxmlformats-officedocument.drawing+xml">
        <DigestMethod Algorithm="http://www.w3.org/2001/04/xmlenc#sha256"/>
        <DigestValue>nNY47QhJBz2B9mvGv9+T9NMjREpWxb32tg+D5JRFnjQ=</DigestValue>
      </Reference>
      <Reference URI="/xl/drawings/drawing5.xml?ContentType=application/vnd.openxmlformats-officedocument.drawing+xml">
        <DigestMethod Algorithm="http://www.w3.org/2001/04/xmlenc#sha256"/>
        <DigestValue>5+aJmEz+zx6DpBWlvBMQ3R3AtgJy0MFyX0xbpiHUpw8=</DigestValue>
      </Reference>
      <Reference URI="/xl/drawings/drawing6.xml?ContentType=application/vnd.openxmlformats-officedocument.drawing+xml">
        <DigestMethod Algorithm="http://www.w3.org/2001/04/xmlenc#sha256"/>
        <DigestValue>vPMD+QsNSzWdhQjHsg2AV2ruovNi0ILqFIPEtlmoMzA=</DigestValue>
      </Reference>
      <Reference URI="/xl/drawings/vmlDrawing1.vml?ContentType=application/vnd.openxmlformats-officedocument.vmlDrawing">
        <DigestMethod Algorithm="http://www.w3.org/2001/04/xmlenc#sha256"/>
        <DigestValue>eNa9l4OmeQ3n9adGnR1rjx55rhfzYyGe00gxgHTWYjQ=</DigestValue>
      </Reference>
      <Reference URI="/xl/drawings/vmlDrawing10.vml?ContentType=application/vnd.openxmlformats-officedocument.vmlDrawing">
        <DigestMethod Algorithm="http://www.w3.org/2001/04/xmlenc#sha256"/>
        <DigestValue>uJYqNRmKQGCVQlljoRTpbW7FYHKgCZpVKkZsg5ZWHaY=</DigestValue>
      </Reference>
      <Reference URI="/xl/drawings/vmlDrawing11.vml?ContentType=application/vnd.openxmlformats-officedocument.vmlDrawing">
        <DigestMethod Algorithm="http://www.w3.org/2001/04/xmlenc#sha256"/>
        <DigestValue>gaV5GZr1/hX+NQNrpMkYoMpnkVoym8kgM6w9Uvms1k4=</DigestValue>
      </Reference>
      <Reference URI="/xl/drawings/vmlDrawing12.vml?ContentType=application/vnd.openxmlformats-officedocument.vmlDrawing">
        <DigestMethod Algorithm="http://www.w3.org/2001/04/xmlenc#sha256"/>
        <DigestValue>pscSyINhpFbhyggsat6kUJPfokmirbSZYCwwq6PKRhE=</DigestValue>
      </Reference>
      <Reference URI="/xl/drawings/vmlDrawing13.vml?ContentType=application/vnd.openxmlformats-officedocument.vmlDrawing">
        <DigestMethod Algorithm="http://www.w3.org/2001/04/xmlenc#sha256"/>
        <DigestValue>xpzurzC7RlhNB0YoYLgsJ50OoX9o9MRsDEc7+6ZLPaE=</DigestValue>
      </Reference>
      <Reference URI="/xl/drawings/vmlDrawing14.vml?ContentType=application/vnd.openxmlformats-officedocument.vmlDrawing">
        <DigestMethod Algorithm="http://www.w3.org/2001/04/xmlenc#sha256"/>
        <DigestValue>a6irHI3jxBapCspGR1acvRgS9qhU97w7Tk+GlPAk59U=</DigestValue>
      </Reference>
      <Reference URI="/xl/drawings/vmlDrawing2.vml?ContentType=application/vnd.openxmlformats-officedocument.vmlDrawing">
        <DigestMethod Algorithm="http://www.w3.org/2001/04/xmlenc#sha256"/>
        <DigestValue>/FQVint5rV/IXJcv4fO6AHcBE8MgZ3+bnR30spJTJzI=</DigestValue>
      </Reference>
      <Reference URI="/xl/drawings/vmlDrawing3.vml?ContentType=application/vnd.openxmlformats-officedocument.vmlDrawing">
        <DigestMethod Algorithm="http://www.w3.org/2001/04/xmlenc#sha256"/>
        <DigestValue>1nulUoE6V2sS9aTJ7Cn9QikW33GuCWR7GSEbiDr9JDE=</DigestValue>
      </Reference>
      <Reference URI="/xl/drawings/vmlDrawing4.vml?ContentType=application/vnd.openxmlformats-officedocument.vmlDrawing">
        <DigestMethod Algorithm="http://www.w3.org/2001/04/xmlenc#sha256"/>
        <DigestValue>w/TZR1I66XT93sxzslpfv+oasXtEijIZ2jFwTLEO7oU=</DigestValue>
      </Reference>
      <Reference URI="/xl/drawings/vmlDrawing5.vml?ContentType=application/vnd.openxmlformats-officedocument.vmlDrawing">
        <DigestMethod Algorithm="http://www.w3.org/2001/04/xmlenc#sha256"/>
        <DigestValue>Up52G/nzbtull3jC0GPyCMeA76/lY8tFCw4WBxHI3k8=</DigestValue>
      </Reference>
      <Reference URI="/xl/drawings/vmlDrawing6.vml?ContentType=application/vnd.openxmlformats-officedocument.vmlDrawing">
        <DigestMethod Algorithm="http://www.w3.org/2001/04/xmlenc#sha256"/>
        <DigestValue>PsJalnbRi5bvgAI2BMIpdrija76+pZJrpUfI+ouDQxE=</DigestValue>
      </Reference>
      <Reference URI="/xl/drawings/vmlDrawing7.vml?ContentType=application/vnd.openxmlformats-officedocument.vmlDrawing">
        <DigestMethod Algorithm="http://www.w3.org/2001/04/xmlenc#sha256"/>
        <DigestValue>8O11KX6+Kjp4cH8oz1Qn5ubnl4ArajXkdxQURcQ10rY=</DigestValue>
      </Reference>
      <Reference URI="/xl/drawings/vmlDrawing8.vml?ContentType=application/vnd.openxmlformats-officedocument.vmlDrawing">
        <DigestMethod Algorithm="http://www.w3.org/2001/04/xmlenc#sha256"/>
        <DigestValue>VGHL42kkVg5OcEppR6ZUm2B2PfFHw4p1r+VKyVW5CW4=</DigestValue>
      </Reference>
      <Reference URI="/xl/drawings/vmlDrawing9.vml?ContentType=application/vnd.openxmlformats-officedocument.vmlDrawing">
        <DigestMethod Algorithm="http://www.w3.org/2001/04/xmlenc#sha256"/>
        <DigestValue>4F/UIhJ7L984gW/SdGNOqFGeRdzooRSOLXs4p0rE8q8=</DigestValue>
      </Reference>
      <Reference URI="/xl/media/image1.png?ContentType=image/png">
        <DigestMethod Algorithm="http://www.w3.org/2001/04/xmlenc#sha256"/>
        <DigestValue>DZeqT3EYkW71AyrZlXcoWVAsjtCKj7Na0zmdTPxYwyY=</DigestValue>
      </Reference>
      <Reference URI="/xl/media/image10.emf?ContentType=image/x-emf">
        <DigestMethod Algorithm="http://www.w3.org/2001/04/xmlenc#sha256"/>
        <DigestValue>QNvcllYPwoVTPyBsBYfHilaTM/m8VcFxTRAUTzccDGk=</DigestValue>
      </Reference>
      <Reference URI="/xl/media/image11.emf?ContentType=image/x-emf">
        <DigestMethod Algorithm="http://www.w3.org/2001/04/xmlenc#sha256"/>
        <DigestValue>MYbwB3O/gIWowKZieXKB9Gdxu1ctkwT7N04VoF3PyQY=</DigestValue>
      </Reference>
      <Reference URI="/xl/media/image12.emf?ContentType=image/x-emf">
        <DigestMethod Algorithm="http://www.w3.org/2001/04/xmlenc#sha256"/>
        <DigestValue>IfZzhRwLfCAUck1RjgCZNEMfB4zVYN44AkuykESvoPw=</DigestValue>
      </Reference>
      <Reference URI="/xl/media/image2.emf?ContentType=image/x-emf">
        <DigestMethod Algorithm="http://www.w3.org/2001/04/xmlenc#sha256"/>
        <DigestValue>Pdx6Fr7HVL5ZJJedCOViksoQpqkqKLbXuKmAbyKu7fw=</DigestValue>
      </Reference>
      <Reference URI="/xl/media/image3.emf?ContentType=image/x-emf">
        <DigestMethod Algorithm="http://www.w3.org/2001/04/xmlenc#sha256"/>
        <DigestValue>JZReVvUBw935K73+j5wak+3DX0Kmb4LSOmCwzzbY8Es=</DigestValue>
      </Reference>
      <Reference URI="/xl/media/image4.png?ContentType=image/png">
        <DigestMethod Algorithm="http://www.w3.org/2001/04/xmlenc#sha256"/>
        <DigestValue>ZFOveYhwl4gae5pZO6jij11ys+YBw5dtBydY4oZ4yxw=</DigestValue>
      </Reference>
      <Reference URI="/xl/media/image5.emf?ContentType=image/x-emf">
        <DigestMethod Algorithm="http://www.w3.org/2001/04/xmlenc#sha256"/>
        <DigestValue>8i2XjJwpKDwIeHn3ey1NxLHxVmXhF3FiGbAWnTSYOjw=</DigestValue>
      </Reference>
      <Reference URI="/xl/media/image6.png?ContentType=image/png">
        <DigestMethod Algorithm="http://www.w3.org/2001/04/xmlenc#sha256"/>
        <DigestValue>0fU6ZBKqYDvRkAPZaWcE09qi04Y/f06d3L/mFoQKmjg=</DigestValue>
      </Reference>
      <Reference URI="/xl/media/image7.png?ContentType=image/png">
        <DigestMethod Algorithm="http://www.w3.org/2001/04/xmlenc#sha256"/>
        <DigestValue>aG4PTxwS8WhkssbS8+tfEdRKxJnybEQcE5pxIfzDUGs=</DigestValue>
      </Reference>
      <Reference URI="/xl/media/image8.png?ContentType=image/png">
        <DigestMethod Algorithm="http://www.w3.org/2001/04/xmlenc#sha256"/>
        <DigestValue>m8qNJOJXIojFMFEm5aUdeGOthpZTsowJTlick44GWK0=</DigestValue>
      </Reference>
      <Reference URI="/xl/media/image9.emf?ContentType=image/x-emf">
        <DigestMethod Algorithm="http://www.w3.org/2001/04/xmlenc#sha256"/>
        <DigestValue>qNgz60L4LSrw0EHR1TIzkWdAXkuN8OuYRBrSJ9ZzLHw=</DigestValue>
      </Reference>
      <Reference URI="/xl/printerSettings/printerSettings1.bin?ContentType=application/vnd.openxmlformats-officedocument.spreadsheetml.printerSettings">
        <DigestMethod Algorithm="http://www.w3.org/2001/04/xmlenc#sha256"/>
        <DigestValue>fH2/OJ1E8huSJtefp03I9Lv6BIqzeATk9gHftaxngus=</DigestValue>
      </Reference>
      <Reference URI="/xl/printerSettings/printerSettings10.bin?ContentType=application/vnd.openxmlformats-officedocument.spreadsheetml.printerSettings">
        <DigestMethod Algorithm="http://www.w3.org/2001/04/xmlenc#sha256"/>
        <DigestValue>3CGxPk97Uq36ifXXKCvTkuKE6sYFb7iYlUuHwfSYzCw=</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YkYCcrTgFYg99anWtEBIJ1ZA8LAR1gbsTRoa5OLiZhA=</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9BEDvEtLT0sYKxzC33m1GXOVCEz7eNWpAlAQTHxciJc=</DigestValue>
      </Reference>
      <Reference URI="/xl/printerSettings/printerSettings8.bin?ContentType=application/vnd.openxmlformats-officedocument.spreadsheetml.printerSettings">
        <DigestMethod Algorithm="http://www.w3.org/2001/04/xmlenc#sha256"/>
        <DigestValue>vw+sgsAPTseVai+9D65lDcjiPWdhH20kozMQZeSdqxg=</DigestValue>
      </Reference>
      <Reference URI="/xl/printerSettings/printerSettings9.bin?ContentType=application/vnd.openxmlformats-officedocument.spreadsheetml.printerSettings">
        <DigestMethod Algorithm="http://www.w3.org/2001/04/xmlenc#sha256"/>
        <DigestValue>5q383dx2o7iZLKqG0HBZLxbrnpLjyrkxQfjIqmut7Ak=</DigestValue>
      </Reference>
      <Reference URI="/xl/sharedStrings.xml?ContentType=application/vnd.openxmlformats-officedocument.spreadsheetml.sharedStrings+xml">
        <DigestMethod Algorithm="http://www.w3.org/2001/04/xmlenc#sha256"/>
        <DigestValue>pMlmJkB5KmSAz8SGZxo1zqwe7Cvp+3Y+WNL6dIlGWWY=</DigestValue>
      </Reference>
      <Reference URI="/xl/styles.xml?ContentType=application/vnd.openxmlformats-officedocument.spreadsheetml.styles+xml">
        <DigestMethod Algorithm="http://www.w3.org/2001/04/xmlenc#sha256"/>
        <DigestValue>ic69aE+tKmvNqUWRLrvVZt7p0wvFTSX4x7uw8HmCb8o=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7pPWTinXvyFMZn6rNb2qW4qpQ3rYMT4OEqG6IOF0RSE=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vDHadj42FmvZnxRyFvOIE9Gx5C20ffiKzEFf5KqFMxk=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fZeVTX+uZIomTcwfyklrbjKIM5m9RAT4r99ID2EXxog=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2kUMKqT1K0ZuUmMMn0TJmmYK47dme28RAdKhTLYR1tA=</DigestValue>
      </Reference>
      <Reference URI="/xl/worksheets/sheet10.xml?ContentType=application/vnd.openxmlformats-officedocument.spreadsheetml.worksheet+xml">
        <DigestMethod Algorithm="http://www.w3.org/2001/04/xmlenc#sha256"/>
        <DigestValue>CBi4NrFUaVgjlKE5uDBI6j6a73cBSq6SoOXMZI52gCU=</DigestValue>
      </Reference>
      <Reference URI="/xl/worksheets/sheet11.xml?ContentType=application/vnd.openxmlformats-officedocument.spreadsheetml.worksheet+xml">
        <DigestMethod Algorithm="http://www.w3.org/2001/04/xmlenc#sha256"/>
        <DigestValue>fFGrGcEu0XOYbMF/OH5a/ZgU8/uwnWu9yz03Z3/kgrY=</DigestValue>
      </Reference>
      <Reference URI="/xl/worksheets/sheet12.xml?ContentType=application/vnd.openxmlformats-officedocument.spreadsheetml.worksheet+xml">
        <DigestMethod Algorithm="http://www.w3.org/2001/04/xmlenc#sha256"/>
        <DigestValue>cKLOaNQtTzHRB1nf/7+mzRmadfD0oeWIbq55AoqZFCc=</DigestValue>
      </Reference>
      <Reference URI="/xl/worksheets/sheet13.xml?ContentType=application/vnd.openxmlformats-officedocument.spreadsheetml.worksheet+xml">
        <DigestMethod Algorithm="http://www.w3.org/2001/04/xmlenc#sha256"/>
        <DigestValue>uVoNslnB9v9S+jh7oVCfJQAtXZmllNl+4ovc5UpiNdM=</DigestValue>
      </Reference>
      <Reference URI="/xl/worksheets/sheet14.xml?ContentType=application/vnd.openxmlformats-officedocument.spreadsheetml.worksheet+xml">
        <DigestMethod Algorithm="http://www.w3.org/2001/04/xmlenc#sha256"/>
        <DigestValue>r0mDbnFdRpwfPB+nrsVs7oFsRb8gxj2RpWSN95ivqCs=</DigestValue>
      </Reference>
      <Reference URI="/xl/worksheets/sheet2.xml?ContentType=application/vnd.openxmlformats-officedocument.spreadsheetml.worksheet+xml">
        <DigestMethod Algorithm="http://www.w3.org/2001/04/xmlenc#sha256"/>
        <DigestValue>anGQe+6dHM+Zis5hiXgRS2R8NDa0/J9dP7UzGNfGcTA=</DigestValue>
      </Reference>
      <Reference URI="/xl/worksheets/sheet3.xml?ContentType=application/vnd.openxmlformats-officedocument.spreadsheetml.worksheet+xml">
        <DigestMethod Algorithm="http://www.w3.org/2001/04/xmlenc#sha256"/>
        <DigestValue>w6yHWosgyekvQYyUkA5GtShQbHu78ZBlPdcKN9QAfF0=</DigestValue>
      </Reference>
      <Reference URI="/xl/worksheets/sheet4.xml?ContentType=application/vnd.openxmlformats-officedocument.spreadsheetml.worksheet+xml">
        <DigestMethod Algorithm="http://www.w3.org/2001/04/xmlenc#sha256"/>
        <DigestValue>8IOvWZG9xowGqgMxrknFCbZAPQieX/NDWK67SDh0TjI=</DigestValue>
      </Reference>
      <Reference URI="/xl/worksheets/sheet5.xml?ContentType=application/vnd.openxmlformats-officedocument.spreadsheetml.worksheet+xml">
        <DigestMethod Algorithm="http://www.w3.org/2001/04/xmlenc#sha256"/>
        <DigestValue>BKSVIPqlb/DWoghq5SI7Sw64fhaDihG4qTjPyjT6rmE=</DigestValue>
      </Reference>
      <Reference URI="/xl/worksheets/sheet6.xml?ContentType=application/vnd.openxmlformats-officedocument.spreadsheetml.worksheet+xml">
        <DigestMethod Algorithm="http://www.w3.org/2001/04/xmlenc#sha256"/>
        <DigestValue>68+gfxBXunKdaHU4HQ4nZ7wOEQLhqjgk592PnC9rlyI=</DigestValue>
      </Reference>
      <Reference URI="/xl/worksheets/sheet7.xml?ContentType=application/vnd.openxmlformats-officedocument.spreadsheetml.worksheet+xml">
        <DigestMethod Algorithm="http://www.w3.org/2001/04/xmlenc#sha256"/>
        <DigestValue>DaeV/iRl/I1QeupFAQwGu7bGTWAFXdyHseQSrdiffSk=</DigestValue>
      </Reference>
      <Reference URI="/xl/worksheets/sheet8.xml?ContentType=application/vnd.openxmlformats-officedocument.spreadsheetml.worksheet+xml">
        <DigestMethod Algorithm="http://www.w3.org/2001/04/xmlenc#sha256"/>
        <DigestValue>8ZOdyye7cs7bzLmrYDiDCap1AjoKq4gGMUNCtPN3n74=</DigestValue>
      </Reference>
      <Reference URI="/xl/worksheets/sheet9.xml?ContentType=application/vnd.openxmlformats-officedocument.spreadsheetml.worksheet+xml">
        <DigestMethod Algorithm="http://www.w3.org/2001/04/xmlenc#sha256"/>
        <DigestValue>oNFpUM4b6yGK5reoEuTzzkoa0fPO4yQXfIWTTHhzn6s=</DigestValue>
      </Reference>
    </Manifest>
    <SignatureProperties>
      <SignatureProperty Id="idSignatureTime" Target="#idPackageSignature">
        <mdssi:SignatureTime xmlns:mdssi="http://schemas.openxmlformats.org/package/2006/digital-signature">
          <mdssi:Format>YYYY-MM-DDThh:mm:ssTZD</mdssi:Format>
          <mdssi:Value>2021-11-23T19:32:17Z</mdssi:Value>
        </mdssi:SignatureTime>
      </SignatureProperty>
    </SignatureProperties>
  </Object>
  <Object Id="idOfficeObject">
    <SignatureProperties>
      <SignatureProperty Id="idOfficeV1Details" Target="#idPackageSignature">
        <SignatureInfoV1 xmlns="http://schemas.microsoft.com/office/2006/digsig">
          <SetupID>{B63F3A60-77FE-461A-9ADC-F5BDA7B89547}</SetupID>
          <SignatureText>RCLM</SignatureText>
          <SignatureImage/>
          <SignatureComments/>
          <WindowsVersion>10.0</WindowsVersion>
          <OfficeVersion>16.0.14527/23</OfficeVersion>
          <ApplicationVersion>16.0.14527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2021-11-23T19:32:17Z</xd:SigningTime>
          <xd:SigningCertificate>
            <xd:Cert>
              <xd:CertDigest>
                <DigestMethod Algorithm="http://www.w3.org/2001/04/xmlenc#sha256"/>
                <DigestValue>bE8asUeMgOVBivpaVuSF6uQIeKVCD/arUAlLDgJF58g=</DigestValue>
              </xd:CertDigest>
              <xd:IssuerSerial>
                <X509IssuerName>CN=CA-CODE100 S.A., C=PY, O=CODE100 S.A., SERIALNUMBER=RUC 80080610-7</X509IssuerName>
                <X509SerialNumber>2051668743072139389443762252090804248741186312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kBAACfAAAAAAAAAAAAAACUGwAAOwsAACBFTUYAAAEAHBwAAKo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sPkK+X8AAACw+Qr5fwAArPbdCvl/AAAAADhp+X8AAFXqTgr5fwAAMBY4afl/AACs9t0K+X8AAKAWAAAAAAAAQAAAwPl/AAAAADhp+X8AACHtTgr5fwAABAAAAAAAAAAwFjhp+X8AAKC8j/arAAAArPbdCgAAAABIAAAAAAAAAKz23Qr5fwAAoLP5Cvl/AAAA+90K+X8AAAEAAAAAAAAARiDeCvl/AAAAADhp+X8AAAAAAAAAAAAAAAAAANUBAABAgqYP1QEAAGCXeQLVAQAAW6aiaPl/AABwvY/2qwAAAAm+j/arAAAAAAAAAAAAAAAAAAAAZHYACAAAAAAlAAAADAAAAAEAAAAYAAAADAAAAAAAAAASAAAADAAAAAEAAAAeAAAAGAAAAO4AAAAFAAAAMgEAABYAAAAlAAAADAAAAAEAAABUAAAAiAAAAO8AAAAFAAAAMAEAABUAAAABAAAAVVWPQSa0j0HvAAAABQAAAAoAAABMAAAAAAAAAAAAAAAAAAAA//////////9gAAAAMgAzAC8AMQAxAC8AMgAwADIAMQAHAAAABwAAAAUAAAAHAAAABwAAAAUAAAAHAAAABwAAAAcAAAAHAAAASwAAAEAAAAAwAAAABQAAACAAAAABAAAAAQAAABAAAAAAAAAAAAAAAIoBAACgAAAAAAAAAAAAAACKAQAAoAAAAFIAAABwAQAAAgAAABQAAAAJAAAAAAAAAAAAAAC8AgAAAAAAAAECAiJTAHkAcwB0AGUAbQAAAAAAAAAAAAAAAAAAAAAAAAAAAAAAAAAAAAAAAAAAAAAAAAAAAAAAAAAAAAAAAAAAAAAAAAAAAAEAAAAAAAAAuBiO9qsAAAAAAAAAAAAAAIiuxWj5fwAAAAAAAAAAAAAJAAAAAAAAAMhnqBHVAQAAlOxOCvl/AAAAAAAAAAAAAAAAAAAAAAAA1UPW3/nHAAA4Go72qwAAAPgajvarAAAAAIumD9UBAABgl3kC1QEAAGAbjvYAAAAAkMHhEdUBAAAHAAAAAAAAAAAAAAAAAAAAnBqO9qsAAADZGo72qwAAAGG3nmj5fwAAsJ5FEdUBAAAQC0gKAAAAAAAAAAAAAAAAsJ5FEdUBAABgl3kC1QEAAFumomj5fwAAQBqO9qsAAADZGo72qw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4FfmEdUBAADgd8wR1QEAABClXgn5fwAAiK7FaPl/AAAAAAAAAAAAAGAZjvarAAAA6MB+EdUBAAD/jsAI+X8AAAAAAAAAAAAAAAAAAAAAAABVQ9bf+ccAABClXgn5fwAA4HfMEdUBAADg////AAAAAGCXeQLVAQAA+BqO9gAAAAAAAAAAAAAAAAYAAAAAAAAAAAAAAAAAAAAcGo72qwAAAFkajvarAAAAYbeeaPl/AADIZ6gR1QEAAAAAAAAAAAAAyGeoEdUBAAAAGo72qwAAAGCXeQLVAQAAW6aiaPl/AADAGY72qwAAAFkajvarAAAAAAAAAAAAAAAAAAAAZHYACAAAAAAlAAAADAAAAAMAAAAYAAAADAAAAAAAAAASAAAADAAAAAEAAAAWAAAADAAAAAgAAABUAAAAVAAAAAwAAAA3AAAAIAAAAFoAAAABAAAAVVWPQSa0j0EMAAAAWwAAAAEAAABMAAAABAAAAAsAAAA3AAAAIgAAAFsAAABQAAAAWABz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BkAAAAVgAAADAAAAA7AAAANQAAABwAAAAhAPAAAAAAAAAAAAAAAIA/AAAAAAAAAAAAAIA/AAAAAAAAAAAAAAAAAAAAAAAAAAAAAAAAAAAAAAAAAAAlAAAADAAAAAAAAIAoAAAADAAAAAQAAABSAAAAcAEAAAQAAADs////AAAAAAAAAAAAAAAAkAEAAAAAAAEAAAAAcwBlAGcAbwBlACAAdQBpAAAAAAAAAAAAAAAAAAAAAAAAAAAAAAAAAAAAAAAAAAAAAAAAAAAAAAAAAAAAAAAAAAAAAAAAAAAAAAAAAAAAAAD5fwAAAAgAAAAAAACIrsVo+X8AAAAAAAAAAAAAAAAAAAAAAACI6+YR1QEAALCe4xHVAQAAAAAAAAAAAAAAAAAAAAAAACVD1t/5xwAAoFo4Cfl/AADgV+YR1QEAAOz///8AAAAAYJd5AtUBAAAIG472AAAAAAAAAAAAAAAACQAAAAAAAAAAAAAAAAAAACwajvarAAAAaRqO9qsAAABht55o+X8AAFBnqBHVAQAAAAAAAAAAAABQZ6gR1QEAAAAAAAAAAAAAYJd5AtUBAABbpqJo+X8AANAZjvarAAAAaRqO9qsAAAAAAAAAAAAAAAAAAABkdgAIAAAAACUAAAAMAAAABAAAABgAAAAMAAAAAAAAABIAAAAMAAAAAQAAAB4AAAAYAAAAMAAAADsAAABlAAAAVwAAACUAAAAMAAAABAAAAFQAAABkAAAAMQAAADsAAABjAAAAVgAAAAEAAABVVY9BJrSPQTEAAAA7AAAABAAAAEwAAAAAAAAAAAAAAAAAAAD//////////1QAAABSAEMATABNAAwAAAAMAAAACQAAABIAAABLAAAAQAAAADAAAAAFAAAAIAAAAAEAAAABAAAAEAAAAAAAAAAAAAAAigEAAKAAAAAAAAAAAAAAAIoBAACgAAAAJQAAAAwAAAACAAAAJwAAABgAAAAFAAAAAAAAAP///wAAAAAAJQAAAAwAAAAFAAAATAAAAGQAAAAAAAAAYQAAAIkBAACbAAAAAAAAAGEAAACK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GAEAAA8AAABhAAAA2AAAAHEAAAABAAAAVVWPQSa0j0EPAAAAYQAAACIAAABMAAAAAAAAAAAAAAAAAAAA//////////+QAAAATABpAGMALgAgAFIAbwBkAHIAaQBnAG8AIABDAGEAbABsAGkAegBvACAATABvAHAAZQB6ACAATQBvAHIAZQBpAHIAYQAGAAAAAwAAAAYAAAADAAAABAAAAAgAAAAIAAAACAAAAAUAAAADAAAACAAAAAgAAAAEAAAACAAAAAcAAAADAAAAAwAAAAMAAAAGAAAACAAAAAQAAAAGAAAACAAAAAgAAAAHAAAABgAAAAQAAAAMAAAACAAAAAUAAAAHAAAAAwAAAAUAAAAHAAAASwAAAEAAAAAwAAAABQAAACAAAAABAAAAAQAAABAAAAAAAAAAAAAAAIoBAACgAAAAAAAAAAAAAACK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VgAAAIYAAAABAAAAVVWPQSa0j0EPAAAAdgAAAAoAAABMAAAAAAAAAAAAAAAAAAAA//////////9gAAAAUABSAEUAUwBJAEQARQBOAFQARQAHAAAACAAAAAcAAAAHAAAAAwAAAAkAAAAHAAAACgAAAAcAAAAHAAAASwAAAEAAAAAwAAAABQAAACAAAAABAAAAAQAAABAAAAAAAAAAAAAAAIoBAACgAAAAAAAAAAAAAACKAQAAoAAAACUAAAAMAAAAAgAAACcAAAAYAAAABQAAAAAAAAD///8AAAAAACUAAAAMAAAABQAAAEwAAABkAAAADgAAAIsAAAB7AQAAmwAAAA4AAACLAAAAbgEAABEAAAAhAPAAAAAAAAAAAAAAAIA/AAAAAAAAAAAAAIA/AAAAAAAAAAAAAAAAAAAAAAAAAAAAAAAAAAAAAAAAAAAlAAAADAAAAAAAAIAoAAAADAAAAAUAAAAlAAAADAAAAAEAAAAYAAAADAAAAAAAAAASAAAADAAAAAEAAAAWAAAADAAAAAAAAABUAAAAhAEAAA8AAACLAAAAegEAAJsAAAABAAAAVVWPQSa0j0EPAAAAiwAAADQAAABMAAAABAAAAA4AAACLAAAAfAEAAJwAAAC0AAAARgBpAHIAbQBhAGQAbwAgAHAAbwByADoAIABSAE8ARABSAEkARwBPACAARwBVAEkATABMAEUAUgBNAE8AIABDAEEATABMAEkAWgBPACAATABPAFAARQBaACAATQBPAFIARQBJAFIAQQAGAAAAAwAAAAUAAAALAAAABwAAAAgAAAAIAAAABAAAAAgAAAAIAAAABQAAAAMAAAAEAAAACAAAAAoAAAAJAAAACAAAAAMAAAAJAAAACgAAAAQAAAAJAAAACQAAAAMAAAAGAAAABgAAAAcAAAAIAAAADAAAAAoAAAAEAAAACAAAAAgAAAAGAAAABgAAAAMAAAAHAAAACgAAAAQAAAAGAAAACgAAAAcAAAAHAAAABwAAAAQAAAAMAAAACgAAAAgAAAAHAAAAAwAAAAgAAAAIAAAAFgAAAAwAAAAAAAAAJQAAAAwAAAACAAAADgAAABQAAAAAAAAAEAAAABQAAAA=</Object>
  <Object Id="idInvalidSigLnImg">AQAAAGwAAAAAAAAAAAAAAIkBAACfAAAAAAAAAAAAAACUGwAAOwsAACBFTUYAAAEAUCAAALA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sPkK+X8AAACw+Qr5fwAArPbdCvl/AAAAADhp+X8AAFXqTgr5fwAAMBY4afl/AACs9t0K+X8AAKAWAAAAAAAAQAAAwPl/AAAAADhp+X8AACHtTgr5fwAABAAAAAAAAAAwFjhp+X8AAKC8j/arAAAArPbdCgAAAABIAAAAAAAAAKz23Qr5fwAAoLP5Cvl/AAAA+90K+X8AAAEAAAAAAAAARiDeCvl/AAAAADhp+X8AAAAAAAAAAAAAAAAAANUBAABAgqYP1QEAAGCXeQLVAQAAW6aiaPl/AABwvY/2qwAAAAm+j/arAAAAAAAAAAAAAAAAAAAAZHYACAAAAAAlAAAADAAAAAEAAAAYAAAADAAAAP8AAAASAAAADAAAAAEAAAAeAAAAGAAAADAAAAAFAAAAiwAAABYAAAAlAAAADAAAAAEAAABUAAAAqAAAADEAAAAFAAAAiQAAABUAAAABAAAAVVWPQSa0j0ExAAAABQAAAA8AAABMAAAAAAAAAAAAAAAAAAAA//////////9sAAAARgBpAHIAbQBhACAAbgBvACAAdgDhAGwAaQBkAGEAgD8GAAAAAwAAAAUAAAALAAAABwAAAAQAAAAHAAAACAAAAAQAAAAGAAAABwAAAAMAAAADAAAACAAAAAcAAABLAAAAQAAAADAAAAAFAAAAIAAAAAEAAAABAAAAEAAAAAAAAAAAAAAAigEAAKAAAAAAAAAAAAAAAIoBAACgAAAAUgAAAHABAAACAAAAFAAAAAkAAAAAAAAAAAAAALwCAAAAAAAAAQICIlMAeQBzAHQAZQBtAAAAAAAAAAAAAAAAAAAAAAAAAAAAAAAAAAAAAAAAAAAAAAAAAAAAAAAAAAAAAAAAAAAAAAAAAAAAAQAAAAAAAAC4GI72qwAAAAAAAAAAAAAAiK7FaPl/AAAAAAAAAAAAAAkAAAAAAAAAyGeoEdUBAACU7E4K+X8AAAAAAAAAAAAAAAAAAAAAAADVQ9bf+ccAADgajvarAAAA+BqO9qsAAAAAi6YP1QEAAGCXeQLVAQAAYBuO9gAAAACQweER1QEAAAcAAAAAAAAAAAAAAAAAAACcGo72qwAAANkajvarAAAAYbeeaPl/AACwnkUR1QEAABALSAoAAAAAAAAAAAAAAACwnkUR1QEAAGCXeQLVAQAAW6aiaPl/AABAGo72qwAAANkajvar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DgV+YR1QEAAOB3zBHVAQAAEKVeCfl/AACIrsVo+X8AAAAAAAAAAAAAYBmO9qsAAADowH4R1QEAAP+OwAj5fwAAAAAAAAAAAAAAAAAAAAAAAFVD1t/5xwAAEKVeCfl/AADgd8wR1QEAAOD///8AAAAAYJd5AtUBAAD4Go72AAAAAAAAAAAAAAAABgAAAAAAAAAAAAAAAAAAABwajvarAAAAWRqO9qsAAABht55o+X8AAMhnqBHVAQAAAAAAAAAAAADIZ6gR1QEAAAAajvarAAAAYJd5AtUBAABbpqJo+X8AAMAZjvarAAAAWRqO9qs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GQAAABWAAAAMAAAADsAAAA1AAAAHAAAACEA8AAAAAAAAAAAAAAAgD8AAAAAAAAAAAAAgD8AAAAAAAAAAAAAAAAAAAAAAAAAAAAAAAAAAAAAAAAAACUAAAAMAAAAAAAAgCgAAAAMAAAABAAAAFIAAABwAQAABAAAAOz///8AAAAAAAAAAAAAAACQAQAAAAAAAQAAAABzAGUAZwBvAGUAIAB1AGkAAAAAAAAAAAAAAAAAAAAAAAAAAAAAAAAAAAAAAAAAAAAAAAAAAAAAAAAAAAAAAAAAAAAAAAAAAAAAAAAAAAAAAPl/AAAACAAAAAAAAIiuxWj5fwAAAAAAAAAAAAAAAAAAAAAAAIjr5hHVAQAAsJ7jEdUBAAAAAAAAAAAAAAAAAAAAAAAAJUPW3/nHAACgWjgJ+X8AAOBX5hHVAQAA7P///wAAAABgl3kC1QEAAAgbjvYAAAAAAAAAAAAAAAAJAAAAAAAAAAAAAAAAAAAALBqO9qsAAABpGo72qwAAAGG3nmj5fwAAUGeoEdUBAAAAAAAAAAAAAFBnqBHVAQAAAAAAAAAAAABgl3kC1QEAAFumomj5fwAA0BmO9qsAAABpGo72qwAAAAAAAAAAAAAAAAAAAGR2AAgAAAAAJQAAAAwAAAAEAAAAGAAAAAwAAAAAAAAAEgAAAAwAAAABAAAAHgAAABgAAAAwAAAAOwAAAGUAAABXAAAAJQAAAAwAAAAEAAAAVAAAAGQAAAAxAAAAOwAAAGMAAABWAAAAAQAAAFVVj0EmtI9BMQAAADsAAAAEAAAATAAAAAAAAAAAAAAAAAAAAP//////////VAAAAFIAQwBMAE0ADAAAAAwAAAAJAAAAEgAAAEsAAABAAAAAMAAAAAUAAAAgAAAAAQAAAAEAAAAQAAAAAAAAAAAAAACKAQAAoAAAAAAAAAAAAAAAigEAAKAAAAAlAAAADAAAAAIAAAAnAAAAGAAAAAUAAAAAAAAA////AAAAAAAlAAAADAAAAAUAAABMAAAAZAAAAAAAAABhAAAAiQEAAJsAAAAAAAAAYQAAAIo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AYAQAADwAAAGEAAADYAAAAcQAAAAEAAABVVY9BJrSPQQ8AAABhAAAAIgAAAEwAAAAAAAAAAAAAAAAAAAD//////////5AAAABMAGkAYwAuACAAUgBvAGQAcgBpAGcAbwAgAEMAYQBsAGwAaQB6AG8AIABMAG8AcABlAHoAIABNAG8AcgBlAGkAcgBhAAYAAAADAAAABgAAAAMAAAAEAAAACAAAAAgAAAAIAAAABQAAAAMAAAAIAAAACAAAAAQAAAAIAAAABwAAAAMAAAADAAAAAwAAAAYAAAAIAAAABAAAAAYAAAAIAAAACAAAAAcAAAAGAAAABAAAAAwAAAAIAAAABQAAAAcAAAADAAAABQAAAAcAAABLAAAAQAAAADAAAAAFAAAAIAAAAAEAAAABAAAAEAAAAAAAAAAAAAAAigEAAKAAAAAAAAAAAAAAAIo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WAAAAhgAAAAEAAABVVY9BJrSPQQ8AAAB2AAAACgAAAEwAAAAAAAAAAAAAAAAAAAD//////////2AAAABQAFIARQBTAEkARABFAE4AVABFAAcAAAAIAAAABwAAAAcAAAADAAAACQAAAAcAAAAKAAAABwAAAAcAAABLAAAAQAAAADAAAAAFAAAAIAAAAAEAAAABAAAAEAAAAAAAAAAAAAAAigEAAKAAAAAAAAAAAAAAAIoBAACgAAAAJQAAAAwAAAACAAAAJwAAABgAAAAFAAAAAAAAAP///wAAAAAAJQAAAAwAAAAFAAAATAAAAGQAAAAOAAAAiwAAAHsBAACbAAAADgAAAIsAAABuAQAAEQAAACEA8AAAAAAAAAAAAAAAgD8AAAAAAAAAAAAAgD8AAAAAAAAAAAAAAAAAAAAAAAAAAAAAAAAAAAAAAAAAACUAAAAMAAAAAAAAgCgAAAAMAAAABQAAACUAAAAMAAAAAQAAABgAAAAMAAAAAAAAABIAAAAMAAAAAQAAABYAAAAMAAAAAAAAAFQAAACEAQAADwAAAIsAAAB6AQAAmwAAAAEAAABVVY9BJrSPQQ8AAACLAAAANAAAAEwAAAAEAAAADgAAAIsAAAB8AQAAnAAAALQAAABGAGkAcgBtAGEAZABvACAAcABvAHIAOgAgAFIATwBEAFIASQBHAE8AIABHAFUASQBMAEwARQBSAE0ATwAgAEMAQQBMAEwASQBaAE8AIABMAE8AUABFAFoAIABNAE8AUgBFAEkAUgBBAAYAAAADAAAABQAAAAsAAAAHAAAACAAAAAgAAAAEAAAACAAAAAgAAAAFAAAAAwAAAAQAAAAIAAAACgAAAAkAAAAIAAAAAwAAAAkAAAAKAAAABAAAAAkAAAAJAAAAAwAAAAYAAAAGAAAABwAAAAgAAAAMAAAACgAAAAQAAAAIAAAACAAAAAYAAAAGAAAAAwAAAAcAAAAKAAAABAAAAAYAAAAKAAAABwAAAAcAAAAHAAAABAAAAAwAAAAKAAAACAAAAAcAAAADAAAACAAAAAgAAAAWAAAADAAAAAAAAAAlAAAADAAAAAIAAAAOAAAAFAAAAAAAAAAQAAAAFA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q6BBhJXWisMvgkjsvfD4krTTswYDq6giMG7stcAVre4=</DigestValue>
    </Reference>
    <Reference Type="http://www.w3.org/2000/09/xmldsig#Object" URI="#idOfficeObject">
      <DigestMethod Algorithm="http://www.w3.org/2001/04/xmlenc#sha256"/>
      <DigestValue>0cAcu5/xBvQsPX2l36E2xJDlUyCYV8mWoxg8jfD3mww=</DigestValue>
    </Reference>
    <Reference Type="http://uri.etsi.org/01903#SignedProperties" URI="#idSignedProperties">
      <Transforms>
        <Transform Algorithm="http://www.w3.org/TR/2001/REC-xml-c14n-20010315"/>
      </Transforms>
      <DigestMethod Algorithm="http://www.w3.org/2001/04/xmlenc#sha256"/>
      <DigestValue>QDCUTyNT+Lig8vJQXCKEYww9HKz1F5LsLVVVyCv7JwY=</DigestValue>
    </Reference>
    <Reference Type="http://www.w3.org/2000/09/xmldsig#Object" URI="#idValidSigLnImg">
      <DigestMethod Algorithm="http://www.w3.org/2001/04/xmlenc#sha256"/>
      <DigestValue>4tGD0cBttTI7aoPefPBAm844LNHv5rA47JjmZ9UcKLw=</DigestValue>
    </Reference>
    <Reference Type="http://www.w3.org/2000/09/xmldsig#Object" URI="#idInvalidSigLnImg">
      <DigestMethod Algorithm="http://www.w3.org/2001/04/xmlenc#sha256"/>
      <DigestValue>fDKGIbM5PYD1a3zUkkKdLiktNQHVh3f0UGrW36sLXxo=</DigestValue>
    </Reference>
  </SignedInfo>
  <SignatureValue>tkoC1z6VORQ6n8hCdauElj5MEPyG6yhtxFsjIbCIaY3RP+xxdgIfOffBc198oQp2dAYAqx2qhQ74
QDrTwSnQ+jR0QFTniMSquZtKLYxAxjvZmn1NyOZMN76Uz6Hg5J1yqRPiYnAV3HUdjFTzYteP8N7Y
llhwpEMPwcnlYu/gl7BFvZaQZ2+5gBbqvhEmVYlnNDSuW0b7QizX+sHjGjs7C4FqVrRTl1DX7NJx
k8LFywcLRtRoEjUuq8OnmbF2ms7hdXoBrQphBSqdcQYYmZKwUZwFAgVN27vH/LbzfFMzErgiZAEf
bXUkw72qPBsu4cHsPeNxk9NxFfk87+IsJvxd6Q==</SignatureValue>
  <KeyInfo>
    <X509Data>
      <X509Certificate>MIIIJTCCBg2gAwIBAgITXAAAiwiYdfPw7a366gAAAACLCDANBgkqhkiG9w0BAQsFADBXMRcwFQYDVQQFEw5SVUMgODAwODA2MTAtNzEVMBMGA1UEChMMQ09ERTEwMCBTLkEuMQswCQYDVQQGEwJQWTEYMBYGA1UEAxMPQ0EtQ09ERTEwMCBTLkEuMB4XDTIxMDkwNzEyNTYyMFoXDTIzMDkwNzEyNTYyMFowgboxMDAuBgNVBAMTJ1JPRFJJR08gR1VJTExFUk1PIENBTExJWk8gTE9QRVogTU9SRUlSQTEXMBUGA1UEChMOUEVSU09OQSBGSVNJQ0ExCzAJBgNVBAYTAlBZMRowGAYDVQQqExFST0RSSUdPIEdVSUxMRVJNTzEeMBwGA1UEBBMVQ0FMTElaTyBMT1BFWiBNT1JFSVJBMREwDwYDVQQFEwhDSTYwOTk0MDERMA8GA1UECxMIRklSTUEgRjIwggEiMA0GCSqGSIb3DQEBAQUAA4IBDwAwggEKAoIBAQDPfBGOlx9EEDz2meBZEbt4yqLZPMaXfBMDgXplHVyBSmZyJWnF+A4Mfo0zuXfm7YpRl24w7ti6nYZRncRayyhwT4ueCNYdZ1P6Du27nufVJVJPdW5xF0SOxfvBBSbT7qhhfOLUDuWfAxAQO+qdIksq4RHXaPOB4dA2jL97mfk40MSRNa6xuYtxk7ji0p5RkWwCR754Wt/ZpUG0dRTj3tfGatm58EdIaSsbWHqf9SHv6dUGiGhBNoZRZkHqY/1bptx1TeCNkSglSLEKEfppGbt/FFLeljqXSrIO7fvzL4TUbJqyUxJaiVWFhqH3TRut319ppxW4Te/R+jxvFNYzbz2ZAgMBAAGjggOEMIIDgDAOBgNVHQ8BAf8EBAMCBeAwDAYDVR0TAQH/BAIwADAgBgNVHSUBAf8EFjAUBggrBgEFBQcDAgYIKwYBBQUHAwQwHQYDVR0OBBYEFN8kup4iUiHeX/dVKPoZZOz5TNPc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UGA1UdEQQeMByBGkNBTExJWk9SQEFTVUNBUElUQUwuQ09NLlBZMA0GCSqGSIb3DQEBCwUAA4ICAQAnvJdRiYftkT+Fs1wDGauD/esUANFFW0QRQ+oDB2xtrJ31sJ5bhbosflk+DWo6xxmQsp8aEjc0JB6xhpN9qInLImH+Sfrs6nN51KE3kfk1SRvInyUQrbXOyYTfmS96iKUKnI2/rTwJPrhDLqGWxvIBl/4MEltQ8lo+7ny9/QD5/vm46aYBFOevl3MnXe25UMF6w4k/SSiRH4Joiyr7bXCOrqb23M1Rrd3L5hPoGrEHlM8MVogUXOM3bgc8W89gqYwp5E9GCQNewGqaPH7AkuXu3EhjvW+Eusw5ize4unyIC3BOPr1pdzT/7mLj4VtTpWInRDiy4re4V6CEOxQ0ZRxqERYwfciJrUqFZGKMg4b8BRKAiI5Y56c9YHoyiaSfClRDsJK+4I28n8JqsvbGOGdU4X6ZUR/trw5vIHAWSiTFZ7bFEGyiaw+4V5AgLcsc2KCII1h43GrQ9iN6XXPWtsZSJO7iXtKgXenZfSbpvpZBYtPSF38/t2TYrWevwM/4BUc49MSvs4tol6GFjhEzI9My3FwCL2R/hnZP744YwHIoxWAbFX5NeTaaci4Zl0Pfk2nH0KuRFtD/7sRVUe8u1OQzSG2kJ2a9BMjGwYwC1+ZY+WerQ/r3rZ3twa+0QnfHYJzleoGSuvFwCu3znLu1IqZxGDo+F0kpN2rjsNFZXHvm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8yaegbrSfS93Cs4cBqPKTj6S8x3L1j5qhQ5kxjqq6b0=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yfDF670A6qQufNZgQZOGAOnNF/CCFKI4wGaZkRQWZgQ=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tnurY5Q1aZ1eQ/bMRfyUy7Ksd0CXV6tGbe4+4RVMaYc=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LNZM6T4+3SC6QLuXegPUi9s/OGKykh70YuMbmWLRyy8=</DigestValue>
      </Reference>
      <Reference URI="/xl/drawings/drawing1.xml?ContentType=application/vnd.openxmlformats-officedocument.drawing+xml">
        <DigestMethod Algorithm="http://www.w3.org/2001/04/xmlenc#sha256"/>
        <DigestValue>uDxQje115Malia6VwOhFzHshlJs9Rgh/ymfy6K2+fdg=</DigestValue>
      </Reference>
      <Reference URI="/xl/drawings/drawing2.xml?ContentType=application/vnd.openxmlformats-officedocument.drawing+xml">
        <DigestMethod Algorithm="http://www.w3.org/2001/04/xmlenc#sha256"/>
        <DigestValue>YziTBakvuydbQhRlna5QFMOKljUKSdErV1OgTgm0PM4=</DigestValue>
      </Reference>
      <Reference URI="/xl/drawings/drawing3.xml?ContentType=application/vnd.openxmlformats-officedocument.drawing+xml">
        <DigestMethod Algorithm="http://www.w3.org/2001/04/xmlenc#sha256"/>
        <DigestValue>88n6VutJ6ot2QPiwKn/2Y/HL1k4SWhmzn2jBoebGeyc=</DigestValue>
      </Reference>
      <Reference URI="/xl/drawings/drawing4.xml?ContentType=application/vnd.openxmlformats-officedocument.drawing+xml">
        <DigestMethod Algorithm="http://www.w3.org/2001/04/xmlenc#sha256"/>
        <DigestValue>nNY47QhJBz2B9mvGv9+T9NMjREpWxb32tg+D5JRFnjQ=</DigestValue>
      </Reference>
      <Reference URI="/xl/drawings/drawing5.xml?ContentType=application/vnd.openxmlformats-officedocument.drawing+xml">
        <DigestMethod Algorithm="http://www.w3.org/2001/04/xmlenc#sha256"/>
        <DigestValue>5+aJmEz+zx6DpBWlvBMQ3R3AtgJy0MFyX0xbpiHUpw8=</DigestValue>
      </Reference>
      <Reference URI="/xl/drawings/drawing6.xml?ContentType=application/vnd.openxmlformats-officedocument.drawing+xml">
        <DigestMethod Algorithm="http://www.w3.org/2001/04/xmlenc#sha256"/>
        <DigestValue>vPMD+QsNSzWdhQjHsg2AV2ruovNi0ILqFIPEtlmoMzA=</DigestValue>
      </Reference>
      <Reference URI="/xl/drawings/vmlDrawing1.vml?ContentType=application/vnd.openxmlformats-officedocument.vmlDrawing">
        <DigestMethod Algorithm="http://www.w3.org/2001/04/xmlenc#sha256"/>
        <DigestValue>eNa9l4OmeQ3n9adGnR1rjx55rhfzYyGe00gxgHTWYjQ=</DigestValue>
      </Reference>
      <Reference URI="/xl/drawings/vmlDrawing10.vml?ContentType=application/vnd.openxmlformats-officedocument.vmlDrawing">
        <DigestMethod Algorithm="http://www.w3.org/2001/04/xmlenc#sha256"/>
        <DigestValue>uJYqNRmKQGCVQlljoRTpbW7FYHKgCZpVKkZsg5ZWHaY=</DigestValue>
      </Reference>
      <Reference URI="/xl/drawings/vmlDrawing11.vml?ContentType=application/vnd.openxmlformats-officedocument.vmlDrawing">
        <DigestMethod Algorithm="http://www.w3.org/2001/04/xmlenc#sha256"/>
        <DigestValue>gaV5GZr1/hX+NQNrpMkYoMpnkVoym8kgM6w9Uvms1k4=</DigestValue>
      </Reference>
      <Reference URI="/xl/drawings/vmlDrawing12.vml?ContentType=application/vnd.openxmlformats-officedocument.vmlDrawing">
        <DigestMethod Algorithm="http://www.w3.org/2001/04/xmlenc#sha256"/>
        <DigestValue>pscSyINhpFbhyggsat6kUJPfokmirbSZYCwwq6PKRhE=</DigestValue>
      </Reference>
      <Reference URI="/xl/drawings/vmlDrawing13.vml?ContentType=application/vnd.openxmlformats-officedocument.vmlDrawing">
        <DigestMethod Algorithm="http://www.w3.org/2001/04/xmlenc#sha256"/>
        <DigestValue>xpzurzC7RlhNB0YoYLgsJ50OoX9o9MRsDEc7+6ZLPaE=</DigestValue>
      </Reference>
      <Reference URI="/xl/drawings/vmlDrawing14.vml?ContentType=application/vnd.openxmlformats-officedocument.vmlDrawing">
        <DigestMethod Algorithm="http://www.w3.org/2001/04/xmlenc#sha256"/>
        <DigestValue>a6irHI3jxBapCspGR1acvRgS9qhU97w7Tk+GlPAk59U=</DigestValue>
      </Reference>
      <Reference URI="/xl/drawings/vmlDrawing2.vml?ContentType=application/vnd.openxmlformats-officedocument.vmlDrawing">
        <DigestMethod Algorithm="http://www.w3.org/2001/04/xmlenc#sha256"/>
        <DigestValue>/FQVint5rV/IXJcv4fO6AHcBE8MgZ3+bnR30spJTJzI=</DigestValue>
      </Reference>
      <Reference URI="/xl/drawings/vmlDrawing3.vml?ContentType=application/vnd.openxmlformats-officedocument.vmlDrawing">
        <DigestMethod Algorithm="http://www.w3.org/2001/04/xmlenc#sha256"/>
        <DigestValue>1nulUoE6V2sS9aTJ7Cn9QikW33GuCWR7GSEbiDr9JDE=</DigestValue>
      </Reference>
      <Reference URI="/xl/drawings/vmlDrawing4.vml?ContentType=application/vnd.openxmlformats-officedocument.vmlDrawing">
        <DigestMethod Algorithm="http://www.w3.org/2001/04/xmlenc#sha256"/>
        <DigestValue>w/TZR1I66XT93sxzslpfv+oasXtEijIZ2jFwTLEO7oU=</DigestValue>
      </Reference>
      <Reference URI="/xl/drawings/vmlDrawing5.vml?ContentType=application/vnd.openxmlformats-officedocument.vmlDrawing">
        <DigestMethod Algorithm="http://www.w3.org/2001/04/xmlenc#sha256"/>
        <DigestValue>Up52G/nzbtull3jC0GPyCMeA76/lY8tFCw4WBxHI3k8=</DigestValue>
      </Reference>
      <Reference URI="/xl/drawings/vmlDrawing6.vml?ContentType=application/vnd.openxmlformats-officedocument.vmlDrawing">
        <DigestMethod Algorithm="http://www.w3.org/2001/04/xmlenc#sha256"/>
        <DigestValue>PsJalnbRi5bvgAI2BMIpdrija76+pZJrpUfI+ouDQxE=</DigestValue>
      </Reference>
      <Reference URI="/xl/drawings/vmlDrawing7.vml?ContentType=application/vnd.openxmlformats-officedocument.vmlDrawing">
        <DigestMethod Algorithm="http://www.w3.org/2001/04/xmlenc#sha256"/>
        <DigestValue>8O11KX6+Kjp4cH8oz1Qn5ubnl4ArajXkdxQURcQ10rY=</DigestValue>
      </Reference>
      <Reference URI="/xl/drawings/vmlDrawing8.vml?ContentType=application/vnd.openxmlformats-officedocument.vmlDrawing">
        <DigestMethod Algorithm="http://www.w3.org/2001/04/xmlenc#sha256"/>
        <DigestValue>VGHL42kkVg5OcEppR6ZUm2B2PfFHw4p1r+VKyVW5CW4=</DigestValue>
      </Reference>
      <Reference URI="/xl/drawings/vmlDrawing9.vml?ContentType=application/vnd.openxmlformats-officedocument.vmlDrawing">
        <DigestMethod Algorithm="http://www.w3.org/2001/04/xmlenc#sha256"/>
        <DigestValue>4F/UIhJ7L984gW/SdGNOqFGeRdzooRSOLXs4p0rE8q8=</DigestValue>
      </Reference>
      <Reference URI="/xl/media/image1.png?ContentType=image/png">
        <DigestMethod Algorithm="http://www.w3.org/2001/04/xmlenc#sha256"/>
        <DigestValue>DZeqT3EYkW71AyrZlXcoWVAsjtCKj7Na0zmdTPxYwyY=</DigestValue>
      </Reference>
      <Reference URI="/xl/media/image10.emf?ContentType=image/x-emf">
        <DigestMethod Algorithm="http://www.w3.org/2001/04/xmlenc#sha256"/>
        <DigestValue>QNvcllYPwoVTPyBsBYfHilaTM/m8VcFxTRAUTzccDGk=</DigestValue>
      </Reference>
      <Reference URI="/xl/media/image11.emf?ContentType=image/x-emf">
        <DigestMethod Algorithm="http://www.w3.org/2001/04/xmlenc#sha256"/>
        <DigestValue>MYbwB3O/gIWowKZieXKB9Gdxu1ctkwT7N04VoF3PyQY=</DigestValue>
      </Reference>
      <Reference URI="/xl/media/image12.emf?ContentType=image/x-emf">
        <DigestMethod Algorithm="http://www.w3.org/2001/04/xmlenc#sha256"/>
        <DigestValue>IfZzhRwLfCAUck1RjgCZNEMfB4zVYN44AkuykESvoPw=</DigestValue>
      </Reference>
      <Reference URI="/xl/media/image2.emf?ContentType=image/x-emf">
        <DigestMethod Algorithm="http://www.w3.org/2001/04/xmlenc#sha256"/>
        <DigestValue>Pdx6Fr7HVL5ZJJedCOViksoQpqkqKLbXuKmAbyKu7fw=</DigestValue>
      </Reference>
      <Reference URI="/xl/media/image3.emf?ContentType=image/x-emf">
        <DigestMethod Algorithm="http://www.w3.org/2001/04/xmlenc#sha256"/>
        <DigestValue>JZReVvUBw935K73+j5wak+3DX0Kmb4LSOmCwzzbY8Es=</DigestValue>
      </Reference>
      <Reference URI="/xl/media/image4.png?ContentType=image/png">
        <DigestMethod Algorithm="http://www.w3.org/2001/04/xmlenc#sha256"/>
        <DigestValue>ZFOveYhwl4gae5pZO6jij11ys+YBw5dtBydY4oZ4yxw=</DigestValue>
      </Reference>
      <Reference URI="/xl/media/image5.emf?ContentType=image/x-emf">
        <DigestMethod Algorithm="http://www.w3.org/2001/04/xmlenc#sha256"/>
        <DigestValue>8i2XjJwpKDwIeHn3ey1NxLHxVmXhF3FiGbAWnTSYOjw=</DigestValue>
      </Reference>
      <Reference URI="/xl/media/image6.png?ContentType=image/png">
        <DigestMethod Algorithm="http://www.w3.org/2001/04/xmlenc#sha256"/>
        <DigestValue>0fU6ZBKqYDvRkAPZaWcE09qi04Y/f06d3L/mFoQKmjg=</DigestValue>
      </Reference>
      <Reference URI="/xl/media/image7.png?ContentType=image/png">
        <DigestMethod Algorithm="http://www.w3.org/2001/04/xmlenc#sha256"/>
        <DigestValue>aG4PTxwS8WhkssbS8+tfEdRKxJnybEQcE5pxIfzDUGs=</DigestValue>
      </Reference>
      <Reference URI="/xl/media/image8.png?ContentType=image/png">
        <DigestMethod Algorithm="http://www.w3.org/2001/04/xmlenc#sha256"/>
        <DigestValue>m8qNJOJXIojFMFEm5aUdeGOthpZTsowJTlick44GWK0=</DigestValue>
      </Reference>
      <Reference URI="/xl/media/image9.emf?ContentType=image/x-emf">
        <DigestMethod Algorithm="http://www.w3.org/2001/04/xmlenc#sha256"/>
        <DigestValue>qNgz60L4LSrw0EHR1TIzkWdAXkuN8OuYRBrSJ9ZzLHw=</DigestValue>
      </Reference>
      <Reference URI="/xl/printerSettings/printerSettings1.bin?ContentType=application/vnd.openxmlformats-officedocument.spreadsheetml.printerSettings">
        <DigestMethod Algorithm="http://www.w3.org/2001/04/xmlenc#sha256"/>
        <DigestValue>fH2/OJ1E8huSJtefp03I9Lv6BIqzeATk9gHftaxngus=</DigestValue>
      </Reference>
      <Reference URI="/xl/printerSettings/printerSettings10.bin?ContentType=application/vnd.openxmlformats-officedocument.spreadsheetml.printerSettings">
        <DigestMethod Algorithm="http://www.w3.org/2001/04/xmlenc#sha256"/>
        <DigestValue>3CGxPk97Uq36ifXXKCvTkuKE6sYFb7iYlUuHwfSYzCw=</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YkYCcrTgFYg99anWtEBIJ1ZA8LAR1gbsTRoa5OLiZhA=</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9BEDvEtLT0sYKxzC33m1GXOVCEz7eNWpAlAQTHxciJc=</DigestValue>
      </Reference>
      <Reference URI="/xl/printerSettings/printerSettings8.bin?ContentType=application/vnd.openxmlformats-officedocument.spreadsheetml.printerSettings">
        <DigestMethod Algorithm="http://www.w3.org/2001/04/xmlenc#sha256"/>
        <DigestValue>vw+sgsAPTseVai+9D65lDcjiPWdhH20kozMQZeSdqxg=</DigestValue>
      </Reference>
      <Reference URI="/xl/printerSettings/printerSettings9.bin?ContentType=application/vnd.openxmlformats-officedocument.spreadsheetml.printerSettings">
        <DigestMethod Algorithm="http://www.w3.org/2001/04/xmlenc#sha256"/>
        <DigestValue>5q383dx2o7iZLKqG0HBZLxbrnpLjyrkxQfjIqmut7Ak=</DigestValue>
      </Reference>
      <Reference URI="/xl/sharedStrings.xml?ContentType=application/vnd.openxmlformats-officedocument.spreadsheetml.sharedStrings+xml">
        <DigestMethod Algorithm="http://www.w3.org/2001/04/xmlenc#sha256"/>
        <DigestValue>pMlmJkB5KmSAz8SGZxo1zqwe7Cvp+3Y+WNL6dIlGWWY=</DigestValue>
      </Reference>
      <Reference URI="/xl/styles.xml?ContentType=application/vnd.openxmlformats-officedocument.spreadsheetml.styles+xml">
        <DigestMethod Algorithm="http://www.w3.org/2001/04/xmlenc#sha256"/>
        <DigestValue>ic69aE+tKmvNqUWRLrvVZt7p0wvFTSX4x7uw8HmCb8o=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7pPWTinXvyFMZn6rNb2qW4qpQ3rYMT4OEqG6IOF0RSE=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vDHadj42FmvZnxRyFvOIE9Gx5C20ffiKzEFf5KqFMxk=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fZeVTX+uZIomTcwfyklrbjKIM5m9RAT4r99ID2EXxog=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2kUMKqT1K0ZuUmMMn0TJmmYK47dme28RAdKhTLYR1tA=</DigestValue>
      </Reference>
      <Reference URI="/xl/worksheets/sheet10.xml?ContentType=application/vnd.openxmlformats-officedocument.spreadsheetml.worksheet+xml">
        <DigestMethod Algorithm="http://www.w3.org/2001/04/xmlenc#sha256"/>
        <DigestValue>CBi4NrFUaVgjlKE5uDBI6j6a73cBSq6SoOXMZI52gCU=</DigestValue>
      </Reference>
      <Reference URI="/xl/worksheets/sheet11.xml?ContentType=application/vnd.openxmlformats-officedocument.spreadsheetml.worksheet+xml">
        <DigestMethod Algorithm="http://www.w3.org/2001/04/xmlenc#sha256"/>
        <DigestValue>fFGrGcEu0XOYbMF/OH5a/ZgU8/uwnWu9yz03Z3/kgrY=</DigestValue>
      </Reference>
      <Reference URI="/xl/worksheets/sheet12.xml?ContentType=application/vnd.openxmlformats-officedocument.spreadsheetml.worksheet+xml">
        <DigestMethod Algorithm="http://www.w3.org/2001/04/xmlenc#sha256"/>
        <DigestValue>cKLOaNQtTzHRB1nf/7+mzRmadfD0oeWIbq55AoqZFCc=</DigestValue>
      </Reference>
      <Reference URI="/xl/worksheets/sheet13.xml?ContentType=application/vnd.openxmlformats-officedocument.spreadsheetml.worksheet+xml">
        <DigestMethod Algorithm="http://www.w3.org/2001/04/xmlenc#sha256"/>
        <DigestValue>uVoNslnB9v9S+jh7oVCfJQAtXZmllNl+4ovc5UpiNdM=</DigestValue>
      </Reference>
      <Reference URI="/xl/worksheets/sheet14.xml?ContentType=application/vnd.openxmlformats-officedocument.spreadsheetml.worksheet+xml">
        <DigestMethod Algorithm="http://www.w3.org/2001/04/xmlenc#sha256"/>
        <DigestValue>r0mDbnFdRpwfPB+nrsVs7oFsRb8gxj2RpWSN95ivqCs=</DigestValue>
      </Reference>
      <Reference URI="/xl/worksheets/sheet2.xml?ContentType=application/vnd.openxmlformats-officedocument.spreadsheetml.worksheet+xml">
        <DigestMethod Algorithm="http://www.w3.org/2001/04/xmlenc#sha256"/>
        <DigestValue>anGQe+6dHM+Zis5hiXgRS2R8NDa0/J9dP7UzGNfGcTA=</DigestValue>
      </Reference>
      <Reference URI="/xl/worksheets/sheet3.xml?ContentType=application/vnd.openxmlformats-officedocument.spreadsheetml.worksheet+xml">
        <DigestMethod Algorithm="http://www.w3.org/2001/04/xmlenc#sha256"/>
        <DigestValue>w6yHWosgyekvQYyUkA5GtShQbHu78ZBlPdcKN9QAfF0=</DigestValue>
      </Reference>
      <Reference URI="/xl/worksheets/sheet4.xml?ContentType=application/vnd.openxmlformats-officedocument.spreadsheetml.worksheet+xml">
        <DigestMethod Algorithm="http://www.w3.org/2001/04/xmlenc#sha256"/>
        <DigestValue>8IOvWZG9xowGqgMxrknFCbZAPQieX/NDWK67SDh0TjI=</DigestValue>
      </Reference>
      <Reference URI="/xl/worksheets/sheet5.xml?ContentType=application/vnd.openxmlformats-officedocument.spreadsheetml.worksheet+xml">
        <DigestMethod Algorithm="http://www.w3.org/2001/04/xmlenc#sha256"/>
        <DigestValue>BKSVIPqlb/DWoghq5SI7Sw64fhaDihG4qTjPyjT6rmE=</DigestValue>
      </Reference>
      <Reference URI="/xl/worksheets/sheet6.xml?ContentType=application/vnd.openxmlformats-officedocument.spreadsheetml.worksheet+xml">
        <DigestMethod Algorithm="http://www.w3.org/2001/04/xmlenc#sha256"/>
        <DigestValue>68+gfxBXunKdaHU4HQ4nZ7wOEQLhqjgk592PnC9rlyI=</DigestValue>
      </Reference>
      <Reference URI="/xl/worksheets/sheet7.xml?ContentType=application/vnd.openxmlformats-officedocument.spreadsheetml.worksheet+xml">
        <DigestMethod Algorithm="http://www.w3.org/2001/04/xmlenc#sha256"/>
        <DigestValue>DaeV/iRl/I1QeupFAQwGu7bGTWAFXdyHseQSrdiffSk=</DigestValue>
      </Reference>
      <Reference URI="/xl/worksheets/sheet8.xml?ContentType=application/vnd.openxmlformats-officedocument.spreadsheetml.worksheet+xml">
        <DigestMethod Algorithm="http://www.w3.org/2001/04/xmlenc#sha256"/>
        <DigestValue>8ZOdyye7cs7bzLmrYDiDCap1AjoKq4gGMUNCtPN3n74=</DigestValue>
      </Reference>
      <Reference URI="/xl/worksheets/sheet9.xml?ContentType=application/vnd.openxmlformats-officedocument.spreadsheetml.worksheet+xml">
        <DigestMethod Algorithm="http://www.w3.org/2001/04/xmlenc#sha256"/>
        <DigestValue>oNFpUM4b6yGK5reoEuTzzkoa0fPO4yQXfIWTTHhzn6s=</DigestValue>
      </Reference>
    </Manifest>
    <SignatureProperties>
      <SignatureProperty Id="idSignatureTime" Target="#idPackageSignature">
        <mdssi:SignatureTime xmlns:mdssi="http://schemas.openxmlformats.org/package/2006/digital-signature">
          <mdssi:Format>YYYY-MM-DDThh:mm:ssTZD</mdssi:Format>
          <mdssi:Value>2021-11-23T19:32:33Z</mdssi:Value>
        </mdssi:SignatureTime>
      </SignatureProperty>
    </SignatureProperties>
  </Object>
  <Object Id="idOfficeObject">
    <SignatureProperties>
      <SignatureProperty Id="idOfficeV1Details" Target="#idPackageSignature">
        <SignatureInfoV1 xmlns="http://schemas.microsoft.com/office/2006/digsig">
          <SetupID>{D16413EE-B0E8-41A8-BD30-AC84A6EA1525}</SetupID>
          <SignatureText>RCLM</SignatureText>
          <SignatureImage/>
          <SignatureComments/>
          <WindowsVersion>10.0</WindowsVersion>
          <OfficeVersion>16.0.14527/23</OfficeVersion>
          <ApplicationVersion>16.0.14527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2021-11-23T19:32:33Z</xd:SigningTime>
          <xd:SigningCertificate>
            <xd:Cert>
              <xd:CertDigest>
                <DigestMethod Algorithm="http://www.w3.org/2001/04/xmlenc#sha256"/>
                <DigestValue>bE8asUeMgOVBivpaVuSF6uQIeKVCD/arUAlLDgJF58g=</DigestValue>
              </xd:CertDigest>
              <xd:IssuerSerial>
                <X509IssuerName>CN=CA-CODE100 S.A., C=PY, O=CODE100 S.A., SERIALNUMBER=RUC 80080610-7</X509IssuerName>
                <X509SerialNumber>2051668743072139389443762252090804248741186312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kBAACfAAAAAAAAAAAAAACUGwAAOwsAACBFTUYAAAEAHBwAAKo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sPkK+X8AAACw+Qr5fwAArPbdCvl/AAAAADhp+X8AAFXqTgr5fwAAMBY4afl/AACs9t0K+X8AAKAWAAAAAAAAQAAAwPl/AAAAADhp+X8AACHtTgr5fwAABAAAAAAAAAAwFjhp+X8AAKC8j/arAAAArPbdCgAAAABIAAAAAAAAAKz23Qr5fwAAoLP5Cvl/AAAA+90K+X8AAAEAAAAAAAAARiDeCvl/AAAAADhp+X8AAAAAAAAAAAAAAAAAANUBAABAgqYP1QEAAGCXeQLVAQAAW6aiaPl/AABwvY/2qwAAAAm+j/arAAAAAAAAAAAAAAAAAAAAZHYACAAAAAAlAAAADAAAAAEAAAAYAAAADAAAAAAAAAASAAAADAAAAAEAAAAeAAAAGAAAAO4AAAAFAAAAMgEAABYAAAAlAAAADAAAAAEAAABUAAAAiAAAAO8AAAAFAAAAMAEAABUAAAABAAAAVVWPQSa0j0HvAAAABQAAAAoAAABMAAAAAAAAAAAAAAAAAAAA//////////9gAAAAMgAzAC8AMQAxAC8AMgAwADIAMQAHAAAABwAAAAUAAAAHAAAABwAAAAUAAAAHAAAABwAAAAcAAAAHAAAASwAAAEAAAAAwAAAABQAAACAAAAABAAAAAQAAABAAAAAAAAAAAAAAAIoBAACgAAAAAAAAAAAAAACKAQAAoAAAAFIAAABwAQAAAgAAABQAAAAJAAAAAAAAAAAAAAC8AgAAAAAAAAECAiJTAHkAcwB0AGUAbQAAAAAAAAAAAAAAAAAAAAAAAAAAAAAAAAAAAAAAAAAAAAAAAAAAAAAAAAAAAAAAAAAAAAAAAAAAAAEAAAAAAAAAuBiO9qsAAAAAAAAAAAAAAIiuxWj5fwAAAAAAAAAAAAAJAAAAAAAAAMhnqBHVAQAAlOxOCvl/AAAAAAAAAAAAAAAAAAAAAAAA1UPW3/nHAAA4Go72qwAAAPgajvarAAAAAIumD9UBAABgl3kC1QEAAGAbjvYAAAAAkMHhEdUBAAAHAAAAAAAAAAAAAAAAAAAAnBqO9qsAAADZGo72qwAAAGG3nmj5fwAAsJ5FEdUBAAAQC0gKAAAAAAAAAAAAAAAAsJ5FEdUBAABgl3kC1QEAAFumomj5fwAAQBqO9qsAAADZGo72qw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4FfmEdUBAADgd8wR1QEAABClXgn5fwAAiK7FaPl/AAAAAAAAAAAAAGAZjvarAAAA6MB+EdUBAAD/jsAI+X8AAAAAAAAAAAAAAAAAAAAAAABVQ9bf+ccAABClXgn5fwAA4HfMEdUBAADg////AAAAAGCXeQLVAQAA+BqO9gAAAAAAAAAAAAAAAAYAAAAAAAAAAAAAAAAAAAAcGo72qwAAAFkajvarAAAAYbeeaPl/AADIZ6gR1QEAAAAAAAAAAAAAyGeoEdUBAAAAGo72qwAAAGCXeQLVAQAAW6aiaPl/AADAGY72qwAAAFkajvarAAAAAAAAAAAAAAAAAAAAZHYACAAAAAAlAAAADAAAAAMAAAAYAAAADAAAAAAAAAASAAAADAAAAAEAAAAWAAAADAAAAAgAAABUAAAAVAAAAAwAAAA3AAAAIAAAAFoAAAABAAAAVVWPQSa0j0EMAAAAWwAAAAEAAABMAAAABAAAAAsAAAA3AAAAIgAAAFsAAABQAAAAWABz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BkAAAAVgAAADAAAAA7AAAANQAAABwAAAAhAPAAAAAAAAAAAAAAAIA/AAAAAAAAAAAAAIA/AAAAAAAAAAAAAAAAAAAAAAAAAAAAAAAAAAAAAAAAAAAlAAAADAAAAAAAAIAoAAAADAAAAAQAAABSAAAAcAEAAAQAAADs////AAAAAAAAAAAAAAAAkAEAAAAAAAEAAAAAcwBlAGcAbwBlACAAdQBpAAAAAAAAAAAAAAAAAAAAAAAAAAAAAAAAAAAAAAAAAAAAAAAAAAAAAAAAAAAAAAAAAAAAAAAAAAAAAAAAAAAAAAD5fwAAAAgAAAAAAACIrsVo+X8AAAAAAAAAAAAAAAAAAAAAAACI6+YR1QEAALCe4xHVAQAAAAAAAAAAAAAAAAAAAAAAACVD1t/5xwAAoFo4Cfl/AADgV+YR1QEAAOz///8AAAAAYJd5AtUBAAAIG472AAAAAAAAAAAAAAAACQAAAAAAAAAAAAAAAAAAACwajvarAAAAaRqO9qsAAABht55o+X8AAFBnqBHVAQAAAAAAAAAAAABQZ6gR1QEAAAAAAAAAAAAAYJd5AtUBAABbpqJo+X8AANAZjvarAAAAaRqO9qsAAAAAAAAAAAAAAAAAAABkdgAIAAAAACUAAAAMAAAABAAAABgAAAAMAAAAAAAAABIAAAAMAAAAAQAAAB4AAAAYAAAAMAAAADsAAABlAAAAVwAAACUAAAAMAAAABAAAAFQAAABkAAAAMQAAADsAAABjAAAAVgAAAAEAAABVVY9BJrSPQTEAAAA7AAAABAAAAEwAAAAAAAAAAAAAAAAAAAD//////////1QAAABSAEMATABNAAwAAAAMAAAACQAAABIAAABLAAAAQAAAADAAAAAFAAAAIAAAAAEAAAABAAAAEAAAAAAAAAAAAAAAigEAAKAAAAAAAAAAAAAAAIoBAACgAAAAJQAAAAwAAAACAAAAJwAAABgAAAAFAAAAAAAAAP///wAAAAAAJQAAAAwAAAAFAAAATAAAAGQAAAAAAAAAYQAAAIkBAACbAAAAAAAAAGEAAACK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GAEAAA8AAABhAAAA2AAAAHEAAAABAAAAVVWPQSa0j0EPAAAAYQAAACIAAABMAAAAAAAAAAAAAAAAAAAA//////////+QAAAATABpAGMALgAgAFIAbwBkAHIAaQBnAG8AIABDAGEAbABsAGkAegBvACAATABvAHAAZQB6ACAATQBvAHIAZQBpAHIAYQAGAAAAAwAAAAYAAAADAAAABAAAAAgAAAAIAAAACAAAAAUAAAADAAAACAAAAAgAAAAEAAAACAAAAAcAAAADAAAAAwAAAAMAAAAGAAAACAAAAAQAAAAGAAAACAAAAAgAAAAHAAAABgAAAAQAAAAMAAAACAAAAAUAAAAHAAAAAwAAAAUAAAAHAAAASwAAAEAAAAAwAAAABQAAACAAAAABAAAAAQAAABAAAAAAAAAAAAAAAIoBAACgAAAAAAAAAAAAAACK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VgAAAIYAAAABAAAAVVWPQSa0j0EPAAAAdgAAAAoAAABMAAAAAAAAAAAAAAAAAAAA//////////9gAAAAUABSAEUAUwBJAEQARQBOAFQARQAHAAAACAAAAAcAAAAHAAAAAwAAAAkAAAAHAAAACgAAAAcAAAAHAAAASwAAAEAAAAAwAAAABQAAACAAAAABAAAAAQAAABAAAAAAAAAAAAAAAIoBAACgAAAAAAAAAAAAAACKAQAAoAAAACUAAAAMAAAAAgAAACcAAAAYAAAABQAAAAAAAAD///8AAAAAACUAAAAMAAAABQAAAEwAAABkAAAADgAAAIsAAAB7AQAAmwAAAA4AAACLAAAAbgEAABEAAAAhAPAAAAAAAAAAAAAAAIA/AAAAAAAAAAAAAIA/AAAAAAAAAAAAAAAAAAAAAAAAAAAAAAAAAAAAAAAAAAAlAAAADAAAAAAAAIAoAAAADAAAAAUAAAAlAAAADAAAAAEAAAAYAAAADAAAAAAAAAASAAAADAAAAAEAAAAWAAAADAAAAAAAAABUAAAAhAEAAA8AAACLAAAAegEAAJsAAAABAAAAVVWPQSa0j0EPAAAAiwAAADQAAABMAAAABAAAAA4AAACLAAAAfAEAAJwAAAC0AAAARgBpAHIAbQBhAGQAbwAgAHAAbwByADoAIABSAE8ARABSAEkARwBPACAARwBVAEkATABMAEUAUgBNAE8AIABDAEEATABMAEkAWgBPACAATABPAFAARQBaACAATQBPAFIARQBJAFIAQQAGAAAAAwAAAAUAAAALAAAABwAAAAgAAAAIAAAABAAAAAgAAAAIAAAABQAAAAMAAAAEAAAACAAAAAoAAAAJAAAACAAAAAMAAAAJAAAACgAAAAQAAAAJAAAACQAAAAMAAAAGAAAABgAAAAcAAAAIAAAADAAAAAoAAAAEAAAACAAAAAgAAAAGAAAABgAAAAMAAAAHAAAACgAAAAQAAAAGAAAACgAAAAcAAAAHAAAABwAAAAQAAAAMAAAACgAAAAgAAAAHAAAAAwAAAAgAAAAIAAAAFgAAAAwAAAAAAAAAJQAAAAwAAAACAAAADgAAABQAAAAAAAAAEAAAABQAAAA=</Object>
  <Object Id="idInvalidSigLnImg">AQAAAGwAAAAAAAAAAAAAAIkBAACfAAAAAAAAAAAAAACUGwAAOwsAACBFTUYAAAEAUCAAALA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sPkK+X8AAACw+Qr5fwAArPbdCvl/AAAAADhp+X8AAFXqTgr5fwAAMBY4afl/AACs9t0K+X8AAKAWAAAAAAAAQAAAwPl/AAAAADhp+X8AACHtTgr5fwAABAAAAAAAAAAwFjhp+X8AAKC8j/arAAAArPbdCgAAAABIAAAAAAAAAKz23Qr5fwAAoLP5Cvl/AAAA+90K+X8AAAEAAAAAAAAARiDeCvl/AAAAADhp+X8AAAAAAAAAAAAAAAAAANUBAABAgqYP1QEAAGCXeQLVAQAAW6aiaPl/AABwvY/2qwAAAAm+j/arAAAAAAAAAAAAAAAAAAAAZHYACAAAAAAlAAAADAAAAAEAAAAYAAAADAAAAP8AAAASAAAADAAAAAEAAAAeAAAAGAAAADAAAAAFAAAAiwAAABYAAAAlAAAADAAAAAEAAABUAAAAqAAAADEAAAAFAAAAiQAAABUAAAABAAAAVVWPQSa0j0ExAAAABQAAAA8AAABMAAAAAAAAAAAAAAAAAAAA//////////9sAAAARgBpAHIAbQBhACAAbgBvACAAdgDhAGwAaQBkAGEAgD8GAAAAAwAAAAUAAAALAAAABwAAAAQAAAAHAAAACAAAAAQAAAAGAAAABwAAAAMAAAADAAAACAAAAAcAAABLAAAAQAAAADAAAAAFAAAAIAAAAAEAAAABAAAAEAAAAAAAAAAAAAAAigEAAKAAAAAAAAAAAAAAAIoBAACgAAAAUgAAAHABAAACAAAAFAAAAAkAAAAAAAAAAAAAALwCAAAAAAAAAQICIlMAeQBzAHQAZQBtAAAAAAAAAAAAAAAAAAAAAAAAAAAAAAAAAAAAAAAAAAAAAAAAAAAAAAAAAAAAAAAAAAAAAAAAAAAAAQAAAAAAAAC4GI72qwAAAAAAAAAAAAAAiK7FaPl/AAAAAAAAAAAAAAkAAAAAAAAAyGeoEdUBAACU7E4K+X8AAAAAAAAAAAAAAAAAAAAAAADVQ9bf+ccAADgajvarAAAA+BqO9qsAAAAAi6YP1QEAAGCXeQLVAQAAYBuO9gAAAACQweER1QEAAAcAAAAAAAAAAAAAAAAAAACcGo72qwAAANkajvarAAAAYbeeaPl/AACwnkUR1QEAABALSAoAAAAAAAAAAAAAAACwnkUR1QEAAGCXeQLVAQAAW6aiaPl/AABAGo72qwAAANkajvar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DgV+YR1QEAAOB3zBHVAQAAEKVeCfl/AACIrsVo+X8AAAAAAAAAAAAAYBmO9qsAAADowH4R1QEAAP+OwAj5fwAAAAAAAAAAAAAAAAAAAAAAAFVD1t/5xwAAEKVeCfl/AADgd8wR1QEAAOD///8AAAAAYJd5AtUBAAD4Go72AAAAAAAAAAAAAAAABgAAAAAAAAAAAAAAAAAAABwajvarAAAAWRqO9qsAAABht55o+X8AAMhnqBHVAQAAAAAAAAAAAADIZ6gR1QEAAAAajvarAAAAYJd5AtUBAABbpqJo+X8AAMAZjvarAAAAWRqO9qs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GQAAABWAAAAMAAAADsAAAA1AAAAHAAAACEA8AAAAAAAAAAAAAAAgD8AAAAAAAAAAAAAgD8AAAAAAAAAAAAAAAAAAAAAAAAAAAAAAAAAAAAAAAAAACUAAAAMAAAAAAAAgCgAAAAMAAAABAAAAFIAAABwAQAABAAAAOz///8AAAAAAAAAAAAAAACQAQAAAAAAAQAAAABzAGUAZwBvAGUAIAB1AGkAAAAAAAAAAAAAAAAAAAAAAAAAAAAAAAAAAAAAAAAAAAAAAAAAAAAAAAAAAAAAAAAAAAAAAAAAAAAAAAAAAAAAAPl/AAAACAAAAAAAAIiuxWj5fwAAAAAAAAAAAAAAAAAAAAAAAIjr5hHVAQAAsJ7jEdUBAAAAAAAAAAAAAAAAAAAAAAAAJUPW3/nHAACgWjgJ+X8AAOBX5hHVAQAA7P///wAAAABgl3kC1QEAAAgbjvYAAAAAAAAAAAAAAAAJAAAAAAAAAAAAAAAAAAAALBqO9qsAAABpGo72qwAAAGG3nmj5fwAAUGeoEdUBAAAAAAAAAAAAAFBnqBHVAQAAAAAAAAAAAABgl3kC1QEAAFumomj5fwAA0BmO9qsAAABpGo72qwAAAAAAAAAAAAAAAAAAAGR2AAgAAAAAJQAAAAwAAAAEAAAAGAAAAAwAAAAAAAAAEgAAAAwAAAABAAAAHgAAABgAAAAwAAAAOwAAAGUAAABXAAAAJQAAAAwAAAAEAAAAVAAAAGQAAAAxAAAAOwAAAGMAAABWAAAAAQAAAFVVj0EmtI9BMQAAADsAAAAEAAAATAAAAAAAAAAAAAAAAAAAAP//////////VAAAAFIAQwBMAE0ADAAAAAwAAAAJAAAAEgAAAEsAAABAAAAAMAAAAAUAAAAgAAAAAQAAAAEAAAAQAAAAAAAAAAAAAACKAQAAoAAAAAAAAAAAAAAAigEAAKAAAAAlAAAADAAAAAIAAAAnAAAAGAAAAAUAAAAAAAAA////AAAAAAAlAAAADAAAAAUAAABMAAAAZAAAAAAAAABhAAAAiQEAAJsAAAAAAAAAYQAAAIo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AYAQAADwAAAGEAAADYAAAAcQAAAAEAAABVVY9BJrSPQQ8AAABhAAAAIgAAAEwAAAAAAAAAAAAAAAAAAAD//////////5AAAABMAGkAYwAuACAAUgBvAGQAcgBpAGcAbwAgAEMAYQBsAGwAaQB6AG8AIABMAG8AcABlAHoAIABNAG8AcgBlAGkAcgBhAAYAAAADAAAABgAAAAMAAAAEAAAACAAAAAgAAAAIAAAABQAAAAMAAAAIAAAACAAAAAQAAAAIAAAABwAAAAMAAAADAAAAAwAAAAYAAAAIAAAABAAAAAYAAAAIAAAACAAAAAcAAAAGAAAABAAAAAwAAAAIAAAABQAAAAcAAAADAAAABQAAAAcAAABLAAAAQAAAADAAAAAFAAAAIAAAAAEAAAABAAAAEAAAAAAAAAAAAAAAigEAAKAAAAAAAAAAAAAAAIo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WAAAAhgAAAAEAAABVVY9BJrSPQQ8AAAB2AAAACgAAAEwAAAAAAAAAAAAAAAAAAAD//////////2AAAABQAFIARQBTAEkARABFAE4AVABFAAcAAAAIAAAABwAAAAcAAAADAAAACQAAAAcAAAAKAAAABwAAAAcAAABLAAAAQAAAADAAAAAFAAAAIAAAAAEAAAABAAAAEAAAAAAAAAAAAAAAigEAAKAAAAAAAAAAAAAAAIoBAACgAAAAJQAAAAwAAAACAAAAJwAAABgAAAAFAAAAAAAAAP///wAAAAAAJQAAAAwAAAAFAAAATAAAAGQAAAAOAAAAiwAAAHsBAACbAAAADgAAAIsAAABuAQAAEQAAACEA8AAAAAAAAAAAAAAAgD8AAAAAAAAAAAAAgD8AAAAAAAAAAAAAAAAAAAAAAAAAAAAAAAAAAAAAAAAAACUAAAAMAAAAAAAAgCgAAAAMAAAABQAAACUAAAAMAAAAAQAAABgAAAAMAAAAAAAAABIAAAAMAAAAAQAAABYAAAAMAAAAAAAAAFQAAACEAQAADwAAAIsAAAB6AQAAmwAAAAEAAABVVY9BJrSPQQ8AAACLAAAANAAAAEwAAAAEAAAADgAAAIsAAAB8AQAAnAAAALQAAABGAGkAcgBtAGEAZABvACAAcABvAHIAOgAgAFIATwBEAFIASQBHAE8AIABHAFUASQBMAEwARQBSAE0ATwAgAEMAQQBMAEwASQBaAE8AIABMAE8AUABFAFoAIABNAE8AUgBFAEkAUgBBAAYAAAADAAAABQAAAAsAAAAHAAAACAAAAAgAAAAEAAAACAAAAAgAAAAFAAAAAwAAAAQAAAAIAAAACgAAAAkAAAAIAAAAAwAAAAkAAAAKAAAABAAAAAkAAAAJAAAAAwAAAAYAAAAGAAAABwAAAAgAAAAMAAAACgAAAAQAAAAIAAAACAAAAAYAAAAGAAAAAwAAAAcAAAAKAAAABAAAAAYAAAAKAAAABwAAAAcAAAAHAAAABAAAAAwAAAAKAAAACAAAAAcAAAADAAAACAAAAAgAAAAWAAAADAAAAAAAAAAlAAAADAAAAAIAAAAOAAAAFAAAAAAAAAAQAAAAFA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5PpaiUo7VdNn1+EJCAO+cfCaCQ1+yTX8Zg+EBy8C80M=</DigestValue>
    </Reference>
    <Reference Type="http://www.w3.org/2000/09/xmldsig#Object" URI="#idOfficeObject">
      <DigestMethod Algorithm="http://www.w3.org/2001/04/xmlenc#sha256"/>
      <DigestValue>jp0BEkHqga+B/e3EUvukdcJYqaTLPA82KKLNg5Cc8co=</DigestValue>
    </Reference>
    <Reference Type="http://uri.etsi.org/01903#SignedProperties" URI="#idSignedProperties">
      <Transforms>
        <Transform Algorithm="http://www.w3.org/TR/2001/REC-xml-c14n-20010315"/>
      </Transforms>
      <DigestMethod Algorithm="http://www.w3.org/2001/04/xmlenc#sha256"/>
      <DigestValue>Udg55dEi6onrAduQ+o78iMAMwnpnzGOgYrkr/9n0KQg=</DigestValue>
    </Reference>
    <Reference Type="http://www.w3.org/2000/09/xmldsig#Object" URI="#idValidSigLnImg">
      <DigestMethod Algorithm="http://www.w3.org/2001/04/xmlenc#sha256"/>
      <DigestValue>KLYDaCWEvuwbUhEPiuNkyom+0Sek3coZa1BtYBgh1WE=</DigestValue>
    </Reference>
    <Reference Type="http://www.w3.org/2000/09/xmldsig#Object" URI="#idInvalidSigLnImg">
      <DigestMethod Algorithm="http://www.w3.org/2001/04/xmlenc#sha256"/>
      <DigestValue>fDKGIbM5PYD1a3zUkkKdLiktNQHVh3f0UGrW36sLXxo=</DigestValue>
    </Reference>
  </SignedInfo>
  <SignatureValue>kTnEh56speEjb8oiOnlJZqGb8oPl+iGz0R1l1Tq0GRfq3ijK1yHwpaTyGZaDQw1VH06uJoS2J1rR
MO4AQ6Z2e1j6w0R7d6GTO5W3jp4qW7FdzqGqgmi4tKk/zIDmVRKEa0d3AfsB5AW1CzfrfR6Bcjcb
9G4mSEryI/S+OhoQg0HbrWrHvldPArISuCi+P8K6QbD1534mDCorm1afflBnToRdHG7NNx3YWgZi
b0/0lftdTIH5jlsJbCO2usB2MAdxd8UJ4fvWdQoQrRvKjpD8z3UHhhWlU3/NVVekaT9dTd77qhKa
eDdUnqaGw7HuGRDF5GN/CKSMSCNkiOqLJkRe2w==</SignatureValue>
  <KeyInfo>
    <X509Data>
      <X509Certificate>MIIIJTCCBg2gAwIBAgITXAAAiwiYdfPw7a366gAAAACLCDANBgkqhkiG9w0BAQsFADBXMRcwFQYDVQQFEw5SVUMgODAwODA2MTAtNzEVMBMGA1UEChMMQ09ERTEwMCBTLkEuMQswCQYDVQQGEwJQWTEYMBYGA1UEAxMPQ0EtQ09ERTEwMCBTLkEuMB4XDTIxMDkwNzEyNTYyMFoXDTIzMDkwNzEyNTYyMFowgboxMDAuBgNVBAMTJ1JPRFJJR08gR1VJTExFUk1PIENBTExJWk8gTE9QRVogTU9SRUlSQTEXMBUGA1UEChMOUEVSU09OQSBGSVNJQ0ExCzAJBgNVBAYTAlBZMRowGAYDVQQqExFST0RSSUdPIEdVSUxMRVJNTzEeMBwGA1UEBBMVQ0FMTElaTyBMT1BFWiBNT1JFSVJBMREwDwYDVQQFEwhDSTYwOTk0MDERMA8GA1UECxMIRklSTUEgRjIwggEiMA0GCSqGSIb3DQEBAQUAA4IBDwAwggEKAoIBAQDPfBGOlx9EEDz2meBZEbt4yqLZPMaXfBMDgXplHVyBSmZyJWnF+A4Mfo0zuXfm7YpRl24w7ti6nYZRncRayyhwT4ueCNYdZ1P6Du27nufVJVJPdW5xF0SOxfvBBSbT7qhhfOLUDuWfAxAQO+qdIksq4RHXaPOB4dA2jL97mfk40MSRNa6xuYtxk7ji0p5RkWwCR754Wt/ZpUG0dRTj3tfGatm58EdIaSsbWHqf9SHv6dUGiGhBNoZRZkHqY/1bptx1TeCNkSglSLEKEfppGbt/FFLeljqXSrIO7fvzL4TUbJqyUxJaiVWFhqH3TRut319ppxW4Te/R+jxvFNYzbz2ZAgMBAAGjggOEMIIDgDAOBgNVHQ8BAf8EBAMCBeAwDAYDVR0TAQH/BAIwADAgBgNVHSUBAf8EFjAUBggrBgEFBQcDAgYIKwYBBQUHAwQwHQYDVR0OBBYEFN8kup4iUiHeX/dVKPoZZOz5TNPc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UGA1UdEQQeMByBGkNBTExJWk9SQEFTVUNBUElUQUwuQ09NLlBZMA0GCSqGSIb3DQEBCwUAA4ICAQAnvJdRiYftkT+Fs1wDGauD/esUANFFW0QRQ+oDB2xtrJ31sJ5bhbosflk+DWo6xxmQsp8aEjc0JB6xhpN9qInLImH+Sfrs6nN51KE3kfk1SRvInyUQrbXOyYTfmS96iKUKnI2/rTwJPrhDLqGWxvIBl/4MEltQ8lo+7ny9/QD5/vm46aYBFOevl3MnXe25UMF6w4k/SSiRH4Joiyr7bXCOrqb23M1Rrd3L5hPoGrEHlM8MVogUXOM3bgc8W89gqYwp5E9GCQNewGqaPH7AkuXu3EhjvW+Eusw5ize4unyIC3BOPr1pdzT/7mLj4VtTpWInRDiy4re4V6CEOxQ0ZRxqERYwfciJrUqFZGKMg4b8BRKAiI5Y56c9YHoyiaSfClRDsJK+4I28n8JqsvbGOGdU4X6ZUR/trw5vIHAWSiTFZ7bFEGyiaw+4V5AgLcsc2KCII1h43GrQ9iN6XXPWtsZSJO7iXtKgXenZfSbpvpZBYtPSF38/t2TYrWevwM/4BUc49MSvs4tol6GFjhEzI9My3FwCL2R/hnZP744YwHIoxWAbFX5NeTaaci4Zl0Pfk2nH0KuRFtD/7sRVUe8u1OQzSG2kJ2a9BMjGwYwC1+ZY+WerQ/r3rZ3twa+0QnfHYJzleoGSuvFwCu3znLu1IqZxGDo+F0kpN2rjsNFZXHvm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8yaegbrSfS93Cs4cBqPKTj6S8x3L1j5qhQ5kxjqq6b0=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yfDF670A6qQufNZgQZOGAOnNF/CCFKI4wGaZkRQWZgQ=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tnurY5Q1aZ1eQ/bMRfyUy7Ksd0CXV6tGbe4+4RVMaYc=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LNZM6T4+3SC6QLuXegPUi9s/OGKykh70YuMbmWLRyy8=</DigestValue>
      </Reference>
      <Reference URI="/xl/drawings/drawing1.xml?ContentType=application/vnd.openxmlformats-officedocument.drawing+xml">
        <DigestMethod Algorithm="http://www.w3.org/2001/04/xmlenc#sha256"/>
        <DigestValue>uDxQje115Malia6VwOhFzHshlJs9Rgh/ymfy6K2+fdg=</DigestValue>
      </Reference>
      <Reference URI="/xl/drawings/drawing2.xml?ContentType=application/vnd.openxmlformats-officedocument.drawing+xml">
        <DigestMethod Algorithm="http://www.w3.org/2001/04/xmlenc#sha256"/>
        <DigestValue>YziTBakvuydbQhRlna5QFMOKljUKSdErV1OgTgm0PM4=</DigestValue>
      </Reference>
      <Reference URI="/xl/drawings/drawing3.xml?ContentType=application/vnd.openxmlformats-officedocument.drawing+xml">
        <DigestMethod Algorithm="http://www.w3.org/2001/04/xmlenc#sha256"/>
        <DigestValue>88n6VutJ6ot2QPiwKn/2Y/HL1k4SWhmzn2jBoebGeyc=</DigestValue>
      </Reference>
      <Reference URI="/xl/drawings/drawing4.xml?ContentType=application/vnd.openxmlformats-officedocument.drawing+xml">
        <DigestMethod Algorithm="http://www.w3.org/2001/04/xmlenc#sha256"/>
        <DigestValue>nNY47QhJBz2B9mvGv9+T9NMjREpWxb32tg+D5JRFnjQ=</DigestValue>
      </Reference>
      <Reference URI="/xl/drawings/drawing5.xml?ContentType=application/vnd.openxmlformats-officedocument.drawing+xml">
        <DigestMethod Algorithm="http://www.w3.org/2001/04/xmlenc#sha256"/>
        <DigestValue>5+aJmEz+zx6DpBWlvBMQ3R3AtgJy0MFyX0xbpiHUpw8=</DigestValue>
      </Reference>
      <Reference URI="/xl/drawings/drawing6.xml?ContentType=application/vnd.openxmlformats-officedocument.drawing+xml">
        <DigestMethod Algorithm="http://www.w3.org/2001/04/xmlenc#sha256"/>
        <DigestValue>vPMD+QsNSzWdhQjHsg2AV2ruovNi0ILqFIPEtlmoMzA=</DigestValue>
      </Reference>
      <Reference URI="/xl/drawings/vmlDrawing1.vml?ContentType=application/vnd.openxmlformats-officedocument.vmlDrawing">
        <DigestMethod Algorithm="http://www.w3.org/2001/04/xmlenc#sha256"/>
        <DigestValue>eNa9l4OmeQ3n9adGnR1rjx55rhfzYyGe00gxgHTWYjQ=</DigestValue>
      </Reference>
      <Reference URI="/xl/drawings/vmlDrawing10.vml?ContentType=application/vnd.openxmlformats-officedocument.vmlDrawing">
        <DigestMethod Algorithm="http://www.w3.org/2001/04/xmlenc#sha256"/>
        <DigestValue>uJYqNRmKQGCVQlljoRTpbW7FYHKgCZpVKkZsg5ZWHaY=</DigestValue>
      </Reference>
      <Reference URI="/xl/drawings/vmlDrawing11.vml?ContentType=application/vnd.openxmlformats-officedocument.vmlDrawing">
        <DigestMethod Algorithm="http://www.w3.org/2001/04/xmlenc#sha256"/>
        <DigestValue>gaV5GZr1/hX+NQNrpMkYoMpnkVoym8kgM6w9Uvms1k4=</DigestValue>
      </Reference>
      <Reference URI="/xl/drawings/vmlDrawing12.vml?ContentType=application/vnd.openxmlformats-officedocument.vmlDrawing">
        <DigestMethod Algorithm="http://www.w3.org/2001/04/xmlenc#sha256"/>
        <DigestValue>pscSyINhpFbhyggsat6kUJPfokmirbSZYCwwq6PKRhE=</DigestValue>
      </Reference>
      <Reference URI="/xl/drawings/vmlDrawing13.vml?ContentType=application/vnd.openxmlformats-officedocument.vmlDrawing">
        <DigestMethod Algorithm="http://www.w3.org/2001/04/xmlenc#sha256"/>
        <DigestValue>xpzurzC7RlhNB0YoYLgsJ50OoX9o9MRsDEc7+6ZLPaE=</DigestValue>
      </Reference>
      <Reference URI="/xl/drawings/vmlDrawing14.vml?ContentType=application/vnd.openxmlformats-officedocument.vmlDrawing">
        <DigestMethod Algorithm="http://www.w3.org/2001/04/xmlenc#sha256"/>
        <DigestValue>a6irHI3jxBapCspGR1acvRgS9qhU97w7Tk+GlPAk59U=</DigestValue>
      </Reference>
      <Reference URI="/xl/drawings/vmlDrawing2.vml?ContentType=application/vnd.openxmlformats-officedocument.vmlDrawing">
        <DigestMethod Algorithm="http://www.w3.org/2001/04/xmlenc#sha256"/>
        <DigestValue>/FQVint5rV/IXJcv4fO6AHcBE8MgZ3+bnR30spJTJzI=</DigestValue>
      </Reference>
      <Reference URI="/xl/drawings/vmlDrawing3.vml?ContentType=application/vnd.openxmlformats-officedocument.vmlDrawing">
        <DigestMethod Algorithm="http://www.w3.org/2001/04/xmlenc#sha256"/>
        <DigestValue>1nulUoE6V2sS9aTJ7Cn9QikW33GuCWR7GSEbiDr9JDE=</DigestValue>
      </Reference>
      <Reference URI="/xl/drawings/vmlDrawing4.vml?ContentType=application/vnd.openxmlformats-officedocument.vmlDrawing">
        <DigestMethod Algorithm="http://www.w3.org/2001/04/xmlenc#sha256"/>
        <DigestValue>w/TZR1I66XT93sxzslpfv+oasXtEijIZ2jFwTLEO7oU=</DigestValue>
      </Reference>
      <Reference URI="/xl/drawings/vmlDrawing5.vml?ContentType=application/vnd.openxmlformats-officedocument.vmlDrawing">
        <DigestMethod Algorithm="http://www.w3.org/2001/04/xmlenc#sha256"/>
        <DigestValue>Up52G/nzbtull3jC0GPyCMeA76/lY8tFCw4WBxHI3k8=</DigestValue>
      </Reference>
      <Reference URI="/xl/drawings/vmlDrawing6.vml?ContentType=application/vnd.openxmlformats-officedocument.vmlDrawing">
        <DigestMethod Algorithm="http://www.w3.org/2001/04/xmlenc#sha256"/>
        <DigestValue>PsJalnbRi5bvgAI2BMIpdrija76+pZJrpUfI+ouDQxE=</DigestValue>
      </Reference>
      <Reference URI="/xl/drawings/vmlDrawing7.vml?ContentType=application/vnd.openxmlformats-officedocument.vmlDrawing">
        <DigestMethod Algorithm="http://www.w3.org/2001/04/xmlenc#sha256"/>
        <DigestValue>8O11KX6+Kjp4cH8oz1Qn5ubnl4ArajXkdxQURcQ10rY=</DigestValue>
      </Reference>
      <Reference URI="/xl/drawings/vmlDrawing8.vml?ContentType=application/vnd.openxmlformats-officedocument.vmlDrawing">
        <DigestMethod Algorithm="http://www.w3.org/2001/04/xmlenc#sha256"/>
        <DigestValue>VGHL42kkVg5OcEppR6ZUm2B2PfFHw4p1r+VKyVW5CW4=</DigestValue>
      </Reference>
      <Reference URI="/xl/drawings/vmlDrawing9.vml?ContentType=application/vnd.openxmlformats-officedocument.vmlDrawing">
        <DigestMethod Algorithm="http://www.w3.org/2001/04/xmlenc#sha256"/>
        <DigestValue>4F/UIhJ7L984gW/SdGNOqFGeRdzooRSOLXs4p0rE8q8=</DigestValue>
      </Reference>
      <Reference URI="/xl/media/image1.png?ContentType=image/png">
        <DigestMethod Algorithm="http://www.w3.org/2001/04/xmlenc#sha256"/>
        <DigestValue>DZeqT3EYkW71AyrZlXcoWVAsjtCKj7Na0zmdTPxYwyY=</DigestValue>
      </Reference>
      <Reference URI="/xl/media/image10.emf?ContentType=image/x-emf">
        <DigestMethod Algorithm="http://www.w3.org/2001/04/xmlenc#sha256"/>
        <DigestValue>QNvcllYPwoVTPyBsBYfHilaTM/m8VcFxTRAUTzccDGk=</DigestValue>
      </Reference>
      <Reference URI="/xl/media/image11.emf?ContentType=image/x-emf">
        <DigestMethod Algorithm="http://www.w3.org/2001/04/xmlenc#sha256"/>
        <DigestValue>MYbwB3O/gIWowKZieXKB9Gdxu1ctkwT7N04VoF3PyQY=</DigestValue>
      </Reference>
      <Reference URI="/xl/media/image12.emf?ContentType=image/x-emf">
        <DigestMethod Algorithm="http://www.w3.org/2001/04/xmlenc#sha256"/>
        <DigestValue>IfZzhRwLfCAUck1RjgCZNEMfB4zVYN44AkuykESvoPw=</DigestValue>
      </Reference>
      <Reference URI="/xl/media/image2.emf?ContentType=image/x-emf">
        <DigestMethod Algorithm="http://www.w3.org/2001/04/xmlenc#sha256"/>
        <DigestValue>Pdx6Fr7HVL5ZJJedCOViksoQpqkqKLbXuKmAbyKu7fw=</DigestValue>
      </Reference>
      <Reference URI="/xl/media/image3.emf?ContentType=image/x-emf">
        <DigestMethod Algorithm="http://www.w3.org/2001/04/xmlenc#sha256"/>
        <DigestValue>JZReVvUBw935K73+j5wak+3DX0Kmb4LSOmCwzzbY8Es=</DigestValue>
      </Reference>
      <Reference URI="/xl/media/image4.png?ContentType=image/png">
        <DigestMethod Algorithm="http://www.w3.org/2001/04/xmlenc#sha256"/>
        <DigestValue>ZFOveYhwl4gae5pZO6jij11ys+YBw5dtBydY4oZ4yxw=</DigestValue>
      </Reference>
      <Reference URI="/xl/media/image5.emf?ContentType=image/x-emf">
        <DigestMethod Algorithm="http://www.w3.org/2001/04/xmlenc#sha256"/>
        <DigestValue>8i2XjJwpKDwIeHn3ey1NxLHxVmXhF3FiGbAWnTSYOjw=</DigestValue>
      </Reference>
      <Reference URI="/xl/media/image6.png?ContentType=image/png">
        <DigestMethod Algorithm="http://www.w3.org/2001/04/xmlenc#sha256"/>
        <DigestValue>0fU6ZBKqYDvRkAPZaWcE09qi04Y/f06d3L/mFoQKmjg=</DigestValue>
      </Reference>
      <Reference URI="/xl/media/image7.png?ContentType=image/png">
        <DigestMethod Algorithm="http://www.w3.org/2001/04/xmlenc#sha256"/>
        <DigestValue>aG4PTxwS8WhkssbS8+tfEdRKxJnybEQcE5pxIfzDUGs=</DigestValue>
      </Reference>
      <Reference URI="/xl/media/image8.png?ContentType=image/png">
        <DigestMethod Algorithm="http://www.w3.org/2001/04/xmlenc#sha256"/>
        <DigestValue>m8qNJOJXIojFMFEm5aUdeGOthpZTsowJTlick44GWK0=</DigestValue>
      </Reference>
      <Reference URI="/xl/media/image9.emf?ContentType=image/x-emf">
        <DigestMethod Algorithm="http://www.w3.org/2001/04/xmlenc#sha256"/>
        <DigestValue>qNgz60L4LSrw0EHR1TIzkWdAXkuN8OuYRBrSJ9ZzLHw=</DigestValue>
      </Reference>
      <Reference URI="/xl/printerSettings/printerSettings1.bin?ContentType=application/vnd.openxmlformats-officedocument.spreadsheetml.printerSettings">
        <DigestMethod Algorithm="http://www.w3.org/2001/04/xmlenc#sha256"/>
        <DigestValue>fH2/OJ1E8huSJtefp03I9Lv6BIqzeATk9gHftaxngus=</DigestValue>
      </Reference>
      <Reference URI="/xl/printerSettings/printerSettings10.bin?ContentType=application/vnd.openxmlformats-officedocument.spreadsheetml.printerSettings">
        <DigestMethod Algorithm="http://www.w3.org/2001/04/xmlenc#sha256"/>
        <DigestValue>3CGxPk97Uq36ifXXKCvTkuKE6sYFb7iYlUuHwfSYzCw=</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YkYCcrTgFYg99anWtEBIJ1ZA8LAR1gbsTRoa5OLiZhA=</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9BEDvEtLT0sYKxzC33m1GXOVCEz7eNWpAlAQTHxciJc=</DigestValue>
      </Reference>
      <Reference URI="/xl/printerSettings/printerSettings8.bin?ContentType=application/vnd.openxmlformats-officedocument.spreadsheetml.printerSettings">
        <DigestMethod Algorithm="http://www.w3.org/2001/04/xmlenc#sha256"/>
        <DigestValue>vw+sgsAPTseVai+9D65lDcjiPWdhH20kozMQZeSdqxg=</DigestValue>
      </Reference>
      <Reference URI="/xl/printerSettings/printerSettings9.bin?ContentType=application/vnd.openxmlformats-officedocument.spreadsheetml.printerSettings">
        <DigestMethod Algorithm="http://www.w3.org/2001/04/xmlenc#sha256"/>
        <DigestValue>5q383dx2o7iZLKqG0HBZLxbrnpLjyrkxQfjIqmut7Ak=</DigestValue>
      </Reference>
      <Reference URI="/xl/sharedStrings.xml?ContentType=application/vnd.openxmlformats-officedocument.spreadsheetml.sharedStrings+xml">
        <DigestMethod Algorithm="http://www.w3.org/2001/04/xmlenc#sha256"/>
        <DigestValue>pMlmJkB5KmSAz8SGZxo1zqwe7Cvp+3Y+WNL6dIlGWWY=</DigestValue>
      </Reference>
      <Reference URI="/xl/styles.xml?ContentType=application/vnd.openxmlformats-officedocument.spreadsheetml.styles+xml">
        <DigestMethod Algorithm="http://www.w3.org/2001/04/xmlenc#sha256"/>
        <DigestValue>ic69aE+tKmvNqUWRLrvVZt7p0wvFTSX4x7uw8HmCb8o=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7pPWTinXvyFMZn6rNb2qW4qpQ3rYMT4OEqG6IOF0RSE=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vDHadj42FmvZnxRyFvOIE9Gx5C20ffiKzEFf5KqFMxk=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fZeVTX+uZIomTcwfyklrbjKIM5m9RAT4r99ID2EXxog=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2kUMKqT1K0ZuUmMMn0TJmmYK47dme28RAdKhTLYR1tA=</DigestValue>
      </Reference>
      <Reference URI="/xl/worksheets/sheet10.xml?ContentType=application/vnd.openxmlformats-officedocument.spreadsheetml.worksheet+xml">
        <DigestMethod Algorithm="http://www.w3.org/2001/04/xmlenc#sha256"/>
        <DigestValue>CBi4NrFUaVgjlKE5uDBI6j6a73cBSq6SoOXMZI52gCU=</DigestValue>
      </Reference>
      <Reference URI="/xl/worksheets/sheet11.xml?ContentType=application/vnd.openxmlformats-officedocument.spreadsheetml.worksheet+xml">
        <DigestMethod Algorithm="http://www.w3.org/2001/04/xmlenc#sha256"/>
        <DigestValue>fFGrGcEu0XOYbMF/OH5a/ZgU8/uwnWu9yz03Z3/kgrY=</DigestValue>
      </Reference>
      <Reference URI="/xl/worksheets/sheet12.xml?ContentType=application/vnd.openxmlformats-officedocument.spreadsheetml.worksheet+xml">
        <DigestMethod Algorithm="http://www.w3.org/2001/04/xmlenc#sha256"/>
        <DigestValue>cKLOaNQtTzHRB1nf/7+mzRmadfD0oeWIbq55AoqZFCc=</DigestValue>
      </Reference>
      <Reference URI="/xl/worksheets/sheet13.xml?ContentType=application/vnd.openxmlformats-officedocument.spreadsheetml.worksheet+xml">
        <DigestMethod Algorithm="http://www.w3.org/2001/04/xmlenc#sha256"/>
        <DigestValue>uVoNslnB9v9S+jh7oVCfJQAtXZmllNl+4ovc5UpiNdM=</DigestValue>
      </Reference>
      <Reference URI="/xl/worksheets/sheet14.xml?ContentType=application/vnd.openxmlformats-officedocument.spreadsheetml.worksheet+xml">
        <DigestMethod Algorithm="http://www.w3.org/2001/04/xmlenc#sha256"/>
        <DigestValue>r0mDbnFdRpwfPB+nrsVs7oFsRb8gxj2RpWSN95ivqCs=</DigestValue>
      </Reference>
      <Reference URI="/xl/worksheets/sheet2.xml?ContentType=application/vnd.openxmlformats-officedocument.spreadsheetml.worksheet+xml">
        <DigestMethod Algorithm="http://www.w3.org/2001/04/xmlenc#sha256"/>
        <DigestValue>anGQe+6dHM+Zis5hiXgRS2R8NDa0/J9dP7UzGNfGcTA=</DigestValue>
      </Reference>
      <Reference URI="/xl/worksheets/sheet3.xml?ContentType=application/vnd.openxmlformats-officedocument.spreadsheetml.worksheet+xml">
        <DigestMethod Algorithm="http://www.w3.org/2001/04/xmlenc#sha256"/>
        <DigestValue>w6yHWosgyekvQYyUkA5GtShQbHu78ZBlPdcKN9QAfF0=</DigestValue>
      </Reference>
      <Reference URI="/xl/worksheets/sheet4.xml?ContentType=application/vnd.openxmlformats-officedocument.spreadsheetml.worksheet+xml">
        <DigestMethod Algorithm="http://www.w3.org/2001/04/xmlenc#sha256"/>
        <DigestValue>8IOvWZG9xowGqgMxrknFCbZAPQieX/NDWK67SDh0TjI=</DigestValue>
      </Reference>
      <Reference URI="/xl/worksheets/sheet5.xml?ContentType=application/vnd.openxmlformats-officedocument.spreadsheetml.worksheet+xml">
        <DigestMethod Algorithm="http://www.w3.org/2001/04/xmlenc#sha256"/>
        <DigestValue>BKSVIPqlb/DWoghq5SI7Sw64fhaDihG4qTjPyjT6rmE=</DigestValue>
      </Reference>
      <Reference URI="/xl/worksheets/sheet6.xml?ContentType=application/vnd.openxmlformats-officedocument.spreadsheetml.worksheet+xml">
        <DigestMethod Algorithm="http://www.w3.org/2001/04/xmlenc#sha256"/>
        <DigestValue>68+gfxBXunKdaHU4HQ4nZ7wOEQLhqjgk592PnC9rlyI=</DigestValue>
      </Reference>
      <Reference URI="/xl/worksheets/sheet7.xml?ContentType=application/vnd.openxmlformats-officedocument.spreadsheetml.worksheet+xml">
        <DigestMethod Algorithm="http://www.w3.org/2001/04/xmlenc#sha256"/>
        <DigestValue>DaeV/iRl/I1QeupFAQwGu7bGTWAFXdyHseQSrdiffSk=</DigestValue>
      </Reference>
      <Reference URI="/xl/worksheets/sheet8.xml?ContentType=application/vnd.openxmlformats-officedocument.spreadsheetml.worksheet+xml">
        <DigestMethod Algorithm="http://www.w3.org/2001/04/xmlenc#sha256"/>
        <DigestValue>8ZOdyye7cs7bzLmrYDiDCap1AjoKq4gGMUNCtPN3n74=</DigestValue>
      </Reference>
      <Reference URI="/xl/worksheets/sheet9.xml?ContentType=application/vnd.openxmlformats-officedocument.spreadsheetml.worksheet+xml">
        <DigestMethod Algorithm="http://www.w3.org/2001/04/xmlenc#sha256"/>
        <DigestValue>oNFpUM4b6yGK5reoEuTzzkoa0fPO4yQXfIWTTHhzn6s=</DigestValue>
      </Reference>
    </Manifest>
    <SignatureProperties>
      <SignatureProperty Id="idSignatureTime" Target="#idPackageSignature">
        <mdssi:SignatureTime xmlns:mdssi="http://schemas.openxmlformats.org/package/2006/digital-signature">
          <mdssi:Format>YYYY-MM-DDThh:mm:ssTZD</mdssi:Format>
          <mdssi:Value>2021-11-23T19:32:38Z</mdssi:Value>
        </mdssi:SignatureTime>
      </SignatureProperty>
    </SignatureProperties>
  </Object>
  <Object Id="idOfficeObject">
    <SignatureProperties>
      <SignatureProperty Id="idOfficeV1Details" Target="#idPackageSignature">
        <SignatureInfoV1 xmlns="http://schemas.microsoft.com/office/2006/digsig">
          <SetupID>{4D2C0072-1BD6-47D8-B949-7325F8571F55}</SetupID>
          <SignatureText>RCLM</SignatureText>
          <SignatureImage/>
          <SignatureComments/>
          <WindowsVersion>10.0</WindowsVersion>
          <OfficeVersion>16.0.14527/23</OfficeVersion>
          <ApplicationVersion>16.0.14527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2021-11-23T19:32:38Z</xd:SigningTime>
          <xd:SigningCertificate>
            <xd:Cert>
              <xd:CertDigest>
                <DigestMethod Algorithm="http://www.w3.org/2001/04/xmlenc#sha256"/>
                <DigestValue>bE8asUeMgOVBivpaVuSF6uQIeKVCD/arUAlLDgJF58g=</DigestValue>
              </xd:CertDigest>
              <xd:IssuerSerial>
                <X509IssuerName>CN=CA-CODE100 S.A., C=PY, O=CODE100 S.A., SERIALNUMBER=RUC 80080610-7</X509IssuerName>
                <X509SerialNumber>2051668743072139389443762252090804248741186312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kBAACfAAAAAAAAAAAAAACUGwAAOwsAACBFTUYAAAEAHBwAAKo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sPkK+X8AAACw+Qr5fwAArPbdCvl/AAAAADhp+X8AAFXqTgr5fwAAMBY4afl/AACs9t0K+X8AAKAWAAAAAAAAQAAAwPl/AAAAADhp+X8AACHtTgr5fwAABAAAAAAAAAAwFjhp+X8AAKC8j/arAAAArPbdCgAAAABIAAAAAAAAAKz23Qr5fwAAoLP5Cvl/AAAA+90K+X8AAAEAAAAAAAAARiDeCvl/AAAAADhp+X8AAAAAAAAAAAAAAAAAANUBAABAgqYP1QEAAGCXeQLVAQAAW6aiaPl/AABwvY/2qwAAAAm+j/arAAAAAAAAAAAAAAAAAAAAZHYACAAAAAAlAAAADAAAAAEAAAAYAAAADAAAAAAAAAASAAAADAAAAAEAAAAeAAAAGAAAAO4AAAAFAAAAMgEAABYAAAAlAAAADAAAAAEAAABUAAAAiAAAAO8AAAAFAAAAMAEAABUAAAABAAAAVVWPQSa0j0HvAAAABQAAAAoAAABMAAAAAAAAAAAAAAAAAAAA//////////9gAAAAMgAzAC8AMQAxAC8AMgAwADIAMQAHAAAABwAAAAUAAAAHAAAABwAAAAUAAAAHAAAABwAAAAcAAAAHAAAASwAAAEAAAAAwAAAABQAAACAAAAABAAAAAQAAABAAAAAAAAAAAAAAAIoBAACgAAAAAAAAAAAAAACKAQAAoAAAAFIAAABwAQAAAgAAABQAAAAJAAAAAAAAAAAAAAC8AgAAAAAAAAECAiJTAHkAcwB0AGUAbQAAAAAAAAAAAAAAAAAAAAAAAAAAAAAAAAAAAAAAAAAAAAAAAAAAAAAAAAAAAAAAAAAAAAAAAAAAAAEAAAAAAAAAuBiO9qsAAAAAAAAAAAAAAIiuxWj5fwAAAAAAAAAAAAAJAAAAAAAAAMhnqBHVAQAAlOxOCvl/AAAAAAAAAAAAAAAAAAAAAAAA1UPW3/nHAAA4Go72qwAAAPgajvarAAAAAIumD9UBAABgl3kC1QEAAGAbjvYAAAAAkMHhEdUBAAAHAAAAAAAAAAAAAAAAAAAAnBqO9qsAAADZGo72qwAAAGG3nmj5fwAAsJ5FEdUBAAAQC0gKAAAAAAAAAAAAAAAAsJ5FEdUBAABgl3kC1QEAAFumomj5fwAAQBqO9qsAAADZGo72qw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4FfmEdUBAADgd8wR1QEAABClXgn5fwAAiK7FaPl/AAAAAAAAAAAAAGAZjvarAAAA6MB+EdUBAAD/jsAI+X8AAAAAAAAAAAAAAAAAAAAAAABVQ9bf+ccAABClXgn5fwAA4HfMEdUBAADg////AAAAAGCXeQLVAQAA+BqO9gAAAAAAAAAAAAAAAAYAAAAAAAAAAAAAAAAAAAAcGo72qwAAAFkajvarAAAAYbeeaPl/AADIZ6gR1QEAAAAAAAAAAAAAyGeoEdUBAAAAGo72qwAAAGCXeQLVAQAAW6aiaPl/AADAGY72qwAAAFkajvarAAAAAAAAAAAAAAAAAAAAZHYACAAAAAAlAAAADAAAAAMAAAAYAAAADAAAAAAAAAASAAAADAAAAAEAAAAWAAAADAAAAAgAAABUAAAAVAAAAAwAAAA3AAAAIAAAAFoAAAABAAAAVVWPQSa0j0EMAAAAWwAAAAEAAABMAAAABAAAAAsAAAA3AAAAIgAAAFsAAABQAAAAWAD//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BkAAAAVgAAADAAAAA7AAAANQAAABwAAAAhAPAAAAAAAAAAAAAAAIA/AAAAAAAAAAAAAIA/AAAAAAAAAAAAAAAAAAAAAAAAAAAAAAAAAAAAAAAAAAAlAAAADAAAAAAAAIAoAAAADAAAAAQAAABSAAAAcAEAAAQAAADs////AAAAAAAAAAAAAAAAkAEAAAAAAAEAAAAAcwBlAGcAbwBlACAAdQBpAAAAAAAAAAAAAAAAAAAAAAAAAAAAAAAAAAAAAAAAAAAAAAAAAAAAAAAAAAAAAAAAAAAAAAAAAAAAAAAAAAAAAAD5fwAAAAgAAAAAAACIrsVo+X8AAAAAAAAAAAAAAAAAAAAAAACI6+YR1QEAALCe4xHVAQAAAAAAAAAAAAAAAAAAAAAAACVD1t/5xwAAoFo4Cfl/AADgV+YR1QEAAOz///8AAAAAYJd5AtUBAAAIG472AAAAAAAAAAAAAAAACQAAAAAAAAAAAAAAAAAAACwajvarAAAAaRqO9qsAAABht55o+X8AAFBnqBHVAQAAAAAAAAAAAABQZ6gR1QEAAAAAAAAAAAAAYJd5AtUBAABbpqJo+X8AANAZjvarAAAAaRqO9qsAAAAAAAAAAAAAAAAAAABkdgAIAAAAACUAAAAMAAAABAAAABgAAAAMAAAAAAAAABIAAAAMAAAAAQAAAB4AAAAYAAAAMAAAADsAAABlAAAAVwAAACUAAAAMAAAABAAAAFQAAABkAAAAMQAAADsAAABjAAAAVgAAAAEAAABVVY9BJrSPQTEAAAA7AAAABAAAAEwAAAAAAAAAAAAAAAAAAAD//////////1QAAABSAEMATABNAAwAAAAMAAAACQAAABIAAABLAAAAQAAAADAAAAAFAAAAIAAAAAEAAAABAAAAEAAAAAAAAAAAAAAAigEAAKAAAAAAAAAAAAAAAIoBAACgAAAAJQAAAAwAAAACAAAAJwAAABgAAAAFAAAAAAAAAP///wAAAAAAJQAAAAwAAAAFAAAATAAAAGQAAAAAAAAAYQAAAIkBAACbAAAAAAAAAGEAAACK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GAEAAA8AAABhAAAA2AAAAHEAAAABAAAAVVWPQSa0j0EPAAAAYQAAACIAAABMAAAAAAAAAAAAAAAAAAAA//////////+QAAAATABpAGMALgAgAFIAbwBkAHIAaQBnAG8AIABDAGEAbABsAGkAegBvACAATABvAHAAZQB6ACAATQBvAHIAZQBpAHIAYQAGAAAAAwAAAAYAAAADAAAABAAAAAgAAAAIAAAACAAAAAUAAAADAAAACAAAAAgAAAAEAAAACAAAAAcAAAADAAAAAwAAAAMAAAAGAAAACAAAAAQAAAAGAAAACAAAAAgAAAAHAAAABgAAAAQAAAAMAAAACAAAAAUAAAAHAAAAAwAAAAUAAAAHAAAASwAAAEAAAAAwAAAABQAAACAAAAABAAAAAQAAABAAAAAAAAAAAAAAAIoBAACgAAAAAAAAAAAAAACK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VgAAAIYAAAABAAAAVVWPQSa0j0EPAAAAdgAAAAoAAABMAAAAAAAAAAAAAAAAAAAA//////////9gAAAAUABSAEUAUwBJAEQARQBOAFQARQAHAAAACAAAAAcAAAAHAAAAAwAAAAkAAAAHAAAACgAAAAcAAAAHAAAASwAAAEAAAAAwAAAABQAAACAAAAABAAAAAQAAABAAAAAAAAAAAAAAAIoBAACgAAAAAAAAAAAAAACKAQAAoAAAACUAAAAMAAAAAgAAACcAAAAYAAAABQAAAAAAAAD///8AAAAAACUAAAAMAAAABQAAAEwAAABkAAAADgAAAIsAAAB7AQAAmwAAAA4AAACLAAAAbgEAABEAAAAhAPAAAAAAAAAAAAAAAIA/AAAAAAAAAAAAAIA/AAAAAAAAAAAAAAAAAAAAAAAAAAAAAAAAAAAAAAAAAAAlAAAADAAAAAAAAIAoAAAADAAAAAUAAAAlAAAADAAAAAEAAAAYAAAADAAAAAAAAAASAAAADAAAAAEAAAAWAAAADAAAAAAAAABUAAAAhAEAAA8AAACLAAAAegEAAJsAAAABAAAAVVWPQSa0j0EPAAAAiwAAADQAAABMAAAABAAAAA4AAACLAAAAfAEAAJwAAAC0AAAARgBpAHIAbQBhAGQAbwAgAHAAbwByADoAIABSAE8ARABSAEkARwBPACAARwBVAEkATABMAEUAUgBNAE8AIABDAEEATABMAEkAWgBPACAATABPAFAARQBaACAATQBPAFIARQBJAFIAQQAGAAAAAwAAAAUAAAALAAAABwAAAAgAAAAIAAAABAAAAAgAAAAIAAAABQAAAAMAAAAEAAAACAAAAAoAAAAJAAAACAAAAAMAAAAJAAAACgAAAAQAAAAJAAAACQAAAAMAAAAGAAAABgAAAAcAAAAIAAAADAAAAAoAAAAEAAAACAAAAAgAAAAGAAAABgAAAAMAAAAHAAAACgAAAAQAAAAGAAAACgAAAAcAAAAHAAAABwAAAAQAAAAMAAAACgAAAAgAAAAHAAAAAwAAAAgAAAAIAAAAFgAAAAwAAAAAAAAAJQAAAAwAAAACAAAADgAAABQAAAAAAAAAEAAAABQAAAA=</Object>
  <Object Id="idInvalidSigLnImg">AQAAAGwAAAAAAAAAAAAAAIkBAACfAAAAAAAAAAAAAACUGwAAOwsAACBFTUYAAAEAUCAAALA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sPkK+X8AAACw+Qr5fwAArPbdCvl/AAAAADhp+X8AAFXqTgr5fwAAMBY4afl/AACs9t0K+X8AAKAWAAAAAAAAQAAAwPl/AAAAADhp+X8AACHtTgr5fwAABAAAAAAAAAAwFjhp+X8AAKC8j/arAAAArPbdCgAAAABIAAAAAAAAAKz23Qr5fwAAoLP5Cvl/AAAA+90K+X8AAAEAAAAAAAAARiDeCvl/AAAAADhp+X8AAAAAAAAAAAAAAAAAANUBAABAgqYP1QEAAGCXeQLVAQAAW6aiaPl/AABwvY/2qwAAAAm+j/arAAAAAAAAAAAAAAAAAAAAZHYACAAAAAAlAAAADAAAAAEAAAAYAAAADAAAAP8AAAASAAAADAAAAAEAAAAeAAAAGAAAADAAAAAFAAAAiwAAABYAAAAlAAAADAAAAAEAAABUAAAAqAAAADEAAAAFAAAAiQAAABUAAAABAAAAVVWPQSa0j0ExAAAABQAAAA8AAABMAAAAAAAAAAAAAAAAAAAA//////////9sAAAARgBpAHIAbQBhACAAbgBvACAAdgDhAGwAaQBkAGEAgD8GAAAAAwAAAAUAAAALAAAABwAAAAQAAAAHAAAACAAAAAQAAAAGAAAABwAAAAMAAAADAAAACAAAAAcAAABLAAAAQAAAADAAAAAFAAAAIAAAAAEAAAABAAAAEAAAAAAAAAAAAAAAigEAAKAAAAAAAAAAAAAAAIoBAACgAAAAUgAAAHABAAACAAAAFAAAAAkAAAAAAAAAAAAAALwCAAAAAAAAAQICIlMAeQBzAHQAZQBtAAAAAAAAAAAAAAAAAAAAAAAAAAAAAAAAAAAAAAAAAAAAAAAAAAAAAAAAAAAAAAAAAAAAAAAAAAAAAQAAAAAAAAC4GI72qwAAAAAAAAAAAAAAiK7FaPl/AAAAAAAAAAAAAAkAAAAAAAAAyGeoEdUBAACU7E4K+X8AAAAAAAAAAAAAAAAAAAAAAADVQ9bf+ccAADgajvarAAAA+BqO9qsAAAAAi6YP1QEAAGCXeQLVAQAAYBuO9gAAAACQweER1QEAAAcAAAAAAAAAAAAAAAAAAACcGo72qwAAANkajvarAAAAYbeeaPl/AACwnkUR1QEAABALSAoAAAAAAAAAAAAAAACwnkUR1QEAAGCXeQLVAQAAW6aiaPl/AABAGo72qwAAANkajvar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DgV+YR1QEAAOB3zBHVAQAAEKVeCfl/AACIrsVo+X8AAAAAAAAAAAAAYBmO9qsAAADowH4R1QEAAP+OwAj5fwAAAAAAAAAAAAAAAAAAAAAAAFVD1t/5xwAAEKVeCfl/AADgd8wR1QEAAOD///8AAAAAYJd5AtUBAAD4Go72AAAAAAAAAAAAAAAABgAAAAAAAAAAAAAAAAAAABwajvarAAAAWRqO9qsAAABht55o+X8AAMhnqBHVAQAAAAAAAAAAAADIZ6gR1QEAAAAajvarAAAAYJd5AtUBAABbpqJo+X8AAMAZjvarAAAAWRqO9qs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GQAAABWAAAAMAAAADsAAAA1AAAAHAAAACEA8AAAAAAAAAAAAAAAgD8AAAAAAAAAAAAAgD8AAAAAAAAAAAAAAAAAAAAAAAAAAAAAAAAAAAAAAAAAACUAAAAMAAAAAAAAgCgAAAAMAAAABAAAAFIAAABwAQAABAAAAOz///8AAAAAAAAAAAAAAACQAQAAAAAAAQAAAABzAGUAZwBvAGUAIAB1AGkAAAAAAAAAAAAAAAAAAAAAAAAAAAAAAAAAAAAAAAAAAAAAAAAAAAAAAAAAAAAAAAAAAAAAAAAAAAAAAAAAAAAAAPl/AAAACAAAAAAAAIiuxWj5fwAAAAAAAAAAAAAAAAAAAAAAAIjr5hHVAQAAsJ7jEdUBAAAAAAAAAAAAAAAAAAAAAAAAJUPW3/nHAACgWjgJ+X8AAOBX5hHVAQAA7P///wAAAABgl3kC1QEAAAgbjvYAAAAAAAAAAAAAAAAJAAAAAAAAAAAAAAAAAAAALBqO9qsAAABpGo72qwAAAGG3nmj5fwAAUGeoEdUBAAAAAAAAAAAAAFBnqBHVAQAAAAAAAAAAAABgl3kC1QEAAFumomj5fwAA0BmO9qsAAABpGo72qwAAAAAAAAAAAAAAAAAAAGR2AAgAAAAAJQAAAAwAAAAEAAAAGAAAAAwAAAAAAAAAEgAAAAwAAAABAAAAHgAAABgAAAAwAAAAOwAAAGUAAABXAAAAJQAAAAwAAAAEAAAAVAAAAGQAAAAxAAAAOwAAAGMAAABWAAAAAQAAAFVVj0EmtI9BMQAAADsAAAAEAAAATAAAAAAAAAAAAAAAAAAAAP//////////VAAAAFIAQwBMAE0ADAAAAAwAAAAJAAAAEgAAAEsAAABAAAAAMAAAAAUAAAAgAAAAAQAAAAEAAAAQAAAAAAAAAAAAAACKAQAAoAAAAAAAAAAAAAAAigEAAKAAAAAlAAAADAAAAAIAAAAnAAAAGAAAAAUAAAAAAAAA////AAAAAAAlAAAADAAAAAUAAABMAAAAZAAAAAAAAABhAAAAiQEAAJsAAAAAAAAAYQAAAIo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AYAQAADwAAAGEAAADYAAAAcQAAAAEAAABVVY9BJrSPQQ8AAABhAAAAIgAAAEwAAAAAAAAAAAAAAAAAAAD//////////5AAAABMAGkAYwAuACAAUgBvAGQAcgBpAGcAbwAgAEMAYQBsAGwAaQB6AG8AIABMAG8AcABlAHoAIABNAG8AcgBlAGkAcgBhAAYAAAADAAAABgAAAAMAAAAEAAAACAAAAAgAAAAIAAAABQAAAAMAAAAIAAAACAAAAAQAAAAIAAAABwAAAAMAAAADAAAAAwAAAAYAAAAIAAAABAAAAAYAAAAIAAAACAAAAAcAAAAGAAAABAAAAAwAAAAIAAAABQAAAAcAAAADAAAABQAAAAcAAABLAAAAQAAAADAAAAAFAAAAIAAAAAEAAAABAAAAEAAAAAAAAAAAAAAAigEAAKAAAAAAAAAAAAAAAIo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WAAAAhgAAAAEAAABVVY9BJrSPQQ8AAAB2AAAACgAAAEwAAAAAAAAAAAAAAAAAAAD//////////2AAAABQAFIARQBTAEkARABFAE4AVABFAAcAAAAIAAAABwAAAAcAAAADAAAACQAAAAcAAAAKAAAABwAAAAcAAABLAAAAQAAAADAAAAAFAAAAIAAAAAEAAAABAAAAEAAAAAAAAAAAAAAAigEAAKAAAAAAAAAAAAAAAIoBAACgAAAAJQAAAAwAAAACAAAAJwAAABgAAAAFAAAAAAAAAP///wAAAAAAJQAAAAwAAAAFAAAATAAAAGQAAAAOAAAAiwAAAHsBAACbAAAADgAAAIsAAABuAQAAEQAAACEA8AAAAAAAAAAAAAAAgD8AAAAAAAAAAAAAgD8AAAAAAAAAAAAAAAAAAAAAAAAAAAAAAAAAAAAAAAAAACUAAAAMAAAAAAAAgCgAAAAMAAAABQAAACUAAAAMAAAAAQAAABgAAAAMAAAAAAAAABIAAAAMAAAAAQAAABYAAAAMAAAAAAAAAFQAAACEAQAADwAAAIsAAAB6AQAAmwAAAAEAAABVVY9BJrSPQQ8AAACLAAAANAAAAEwAAAAEAAAADgAAAIsAAAB8AQAAnAAAALQAAABGAGkAcgBtAGEAZABvACAAcABvAHIAOgAgAFIATwBEAFIASQBHAE8AIABHAFUASQBMAEwARQBSAE0ATwAgAEMAQQBMAEwASQBaAE8AIABMAE8AUABFAFoAIABNAE8AUgBFAEkAUgBBAAYAAAADAAAABQAAAAsAAAAHAAAACAAAAAgAAAAEAAAACAAAAAgAAAAFAAAAAwAAAAQAAAAIAAAACgAAAAkAAAAIAAAAAwAAAAkAAAAKAAAABAAAAAkAAAAJAAAAAwAAAAYAAAAGAAAABwAAAAgAAAAMAAAACgAAAAQAAAAIAAAACAAAAAYAAAAGAAAAAwAAAAcAAAAKAAAABAAAAAYAAAAKAAAABwAAAAcAAAAHAAAABAAAAAwAAAAKAAAACAAAAAcAAAADAAAACAAAAAgAAAAWAAAADAAAAAAAAAAlAAAADAAAAAIAAAAOAAAAFAAAAAAAAAAQAAAAFA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/uxm8rSzFabNCNty4wa55MvZ7rXupk9O4qIeZNkjR5Q=</DigestValue>
    </Reference>
    <Reference Type="http://www.w3.org/2000/09/xmldsig#Object" URI="#idOfficeObject">
      <DigestMethod Algorithm="http://www.w3.org/2001/04/xmlenc#sha256"/>
      <DigestValue>nXJn6VYC2pUgwXHP54Pb+NoBCMM+UDyIg87Sa1BEUTo=</DigestValue>
    </Reference>
    <Reference Type="http://uri.etsi.org/01903#SignedProperties" URI="#idSignedProperties">
      <Transforms>
        <Transform Algorithm="http://www.w3.org/TR/2001/REC-xml-c14n-20010315"/>
      </Transforms>
      <DigestMethod Algorithm="http://www.w3.org/2001/04/xmlenc#sha256"/>
      <DigestValue>9qYhHo/Z0yEV14gTpUmtZ43JbgqDKHeJsKp7H6o9oAo=</DigestValue>
    </Reference>
    <Reference Type="http://www.w3.org/2000/09/xmldsig#Object" URI="#idValidSigLnImg">
      <DigestMethod Algorithm="http://www.w3.org/2001/04/xmlenc#sha256"/>
      <DigestValue>KLYDaCWEvuwbUhEPiuNkyom+0Sek3coZa1BtYBgh1WE=</DigestValue>
    </Reference>
    <Reference Type="http://www.w3.org/2000/09/xmldsig#Object" URI="#idInvalidSigLnImg">
      <DigestMethod Algorithm="http://www.w3.org/2001/04/xmlenc#sha256"/>
      <DigestValue>fDKGIbM5PYD1a3zUkkKdLiktNQHVh3f0UGrW36sLXxo=</DigestValue>
    </Reference>
  </SignedInfo>
  <SignatureValue>VqW8h/u/kZHRx7EZG79JXWLMQ4LZvo66rz7SD0V+iwUfpdVxrZmzVqmfxBiJozqbX8g8P9KpGiiU
Nf+hGpTNqTtCHngLXIMGjyRAJH+g8ChQ07QPEbqKaA2dfmj2h7pDcbmyYZx1DdlR3Mgzi2mJtlqD
cDLzqVApMGZzRmVnvt/HhwqDVi25qzagZymfv62/bqLLzbLAXiq1bFDct4p1iTGh3SAzXJeiCS8T
obkmIGY0mDiWuAM0o+nNSD2+A/Dp5xTMU0ZSm9Ox6Cs6dhBWIOhQtglbJyYfRPqnUKjSJCmDd5Bg
8JFhvlBNTnobBSri8VkapUCjNeg82uKhh0ZKQQ==</SignatureValue>
  <KeyInfo>
    <X509Data>
      <X509Certificate>MIIIJTCCBg2gAwIBAgITXAAAiwiYdfPw7a366gAAAACLCDANBgkqhkiG9w0BAQsFADBXMRcwFQYDVQQFEw5SVUMgODAwODA2MTAtNzEVMBMGA1UEChMMQ09ERTEwMCBTLkEuMQswCQYDVQQGEwJQWTEYMBYGA1UEAxMPQ0EtQ09ERTEwMCBTLkEuMB4XDTIxMDkwNzEyNTYyMFoXDTIzMDkwNzEyNTYyMFowgboxMDAuBgNVBAMTJ1JPRFJJR08gR1VJTExFUk1PIENBTExJWk8gTE9QRVogTU9SRUlSQTEXMBUGA1UEChMOUEVSU09OQSBGSVNJQ0ExCzAJBgNVBAYTAlBZMRowGAYDVQQqExFST0RSSUdPIEdVSUxMRVJNTzEeMBwGA1UEBBMVQ0FMTElaTyBMT1BFWiBNT1JFSVJBMREwDwYDVQQFEwhDSTYwOTk0MDERMA8GA1UECxMIRklSTUEgRjIwggEiMA0GCSqGSIb3DQEBAQUAA4IBDwAwggEKAoIBAQDPfBGOlx9EEDz2meBZEbt4yqLZPMaXfBMDgXplHVyBSmZyJWnF+A4Mfo0zuXfm7YpRl24w7ti6nYZRncRayyhwT4ueCNYdZ1P6Du27nufVJVJPdW5xF0SOxfvBBSbT7qhhfOLUDuWfAxAQO+qdIksq4RHXaPOB4dA2jL97mfk40MSRNa6xuYtxk7ji0p5RkWwCR754Wt/ZpUG0dRTj3tfGatm58EdIaSsbWHqf9SHv6dUGiGhBNoZRZkHqY/1bptx1TeCNkSglSLEKEfppGbt/FFLeljqXSrIO7fvzL4TUbJqyUxJaiVWFhqH3TRut319ppxW4Te/R+jxvFNYzbz2ZAgMBAAGjggOEMIIDgDAOBgNVHQ8BAf8EBAMCBeAwDAYDVR0TAQH/BAIwADAgBgNVHSUBAf8EFjAUBggrBgEFBQcDAgYIKwYBBQUHAwQwHQYDVR0OBBYEFN8kup4iUiHeX/dVKPoZZOz5TNPc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UGA1UdEQQeMByBGkNBTExJWk9SQEFTVUNBUElUQUwuQ09NLlBZMA0GCSqGSIb3DQEBCwUAA4ICAQAnvJdRiYftkT+Fs1wDGauD/esUANFFW0QRQ+oDB2xtrJ31sJ5bhbosflk+DWo6xxmQsp8aEjc0JB6xhpN9qInLImH+Sfrs6nN51KE3kfk1SRvInyUQrbXOyYTfmS96iKUKnI2/rTwJPrhDLqGWxvIBl/4MEltQ8lo+7ny9/QD5/vm46aYBFOevl3MnXe25UMF6w4k/SSiRH4Joiyr7bXCOrqb23M1Rrd3L5hPoGrEHlM8MVogUXOM3bgc8W89gqYwp5E9GCQNewGqaPH7AkuXu3EhjvW+Eusw5ize4unyIC3BOPr1pdzT/7mLj4VtTpWInRDiy4re4V6CEOxQ0ZRxqERYwfciJrUqFZGKMg4b8BRKAiI5Y56c9YHoyiaSfClRDsJK+4I28n8JqsvbGOGdU4X6ZUR/trw5vIHAWSiTFZ7bFEGyiaw+4V5AgLcsc2KCII1h43GrQ9iN6XXPWtsZSJO7iXtKgXenZfSbpvpZBYtPSF38/t2TYrWevwM/4BUc49MSvs4tol6GFjhEzI9My3FwCL2R/hnZP744YwHIoxWAbFX5NeTaaci4Zl0Pfk2nH0KuRFtD/7sRVUe8u1OQzSG2kJ2a9BMjGwYwC1+ZY+WerQ/r3rZ3twa+0QnfHYJzleoGSuvFwCu3znLu1IqZxGDo+F0kpN2rjsNFZXHvm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8yaegbrSfS93Cs4cBqPKTj6S8x3L1j5qhQ5kxjqq6b0=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yfDF670A6qQufNZgQZOGAOnNF/CCFKI4wGaZkRQWZgQ=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tnurY5Q1aZ1eQ/bMRfyUy7Ksd0CXV6tGbe4+4RVMaYc=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LNZM6T4+3SC6QLuXegPUi9s/OGKykh70YuMbmWLRyy8=</DigestValue>
      </Reference>
      <Reference URI="/xl/drawings/drawing1.xml?ContentType=application/vnd.openxmlformats-officedocument.drawing+xml">
        <DigestMethod Algorithm="http://www.w3.org/2001/04/xmlenc#sha256"/>
        <DigestValue>uDxQje115Malia6VwOhFzHshlJs9Rgh/ymfy6K2+fdg=</DigestValue>
      </Reference>
      <Reference URI="/xl/drawings/drawing2.xml?ContentType=application/vnd.openxmlformats-officedocument.drawing+xml">
        <DigestMethod Algorithm="http://www.w3.org/2001/04/xmlenc#sha256"/>
        <DigestValue>YziTBakvuydbQhRlna5QFMOKljUKSdErV1OgTgm0PM4=</DigestValue>
      </Reference>
      <Reference URI="/xl/drawings/drawing3.xml?ContentType=application/vnd.openxmlformats-officedocument.drawing+xml">
        <DigestMethod Algorithm="http://www.w3.org/2001/04/xmlenc#sha256"/>
        <DigestValue>88n6VutJ6ot2QPiwKn/2Y/HL1k4SWhmzn2jBoebGeyc=</DigestValue>
      </Reference>
      <Reference URI="/xl/drawings/drawing4.xml?ContentType=application/vnd.openxmlformats-officedocument.drawing+xml">
        <DigestMethod Algorithm="http://www.w3.org/2001/04/xmlenc#sha256"/>
        <DigestValue>nNY47QhJBz2B9mvGv9+T9NMjREpWxb32tg+D5JRFnjQ=</DigestValue>
      </Reference>
      <Reference URI="/xl/drawings/drawing5.xml?ContentType=application/vnd.openxmlformats-officedocument.drawing+xml">
        <DigestMethod Algorithm="http://www.w3.org/2001/04/xmlenc#sha256"/>
        <DigestValue>5+aJmEz+zx6DpBWlvBMQ3R3AtgJy0MFyX0xbpiHUpw8=</DigestValue>
      </Reference>
      <Reference URI="/xl/drawings/drawing6.xml?ContentType=application/vnd.openxmlformats-officedocument.drawing+xml">
        <DigestMethod Algorithm="http://www.w3.org/2001/04/xmlenc#sha256"/>
        <DigestValue>vPMD+QsNSzWdhQjHsg2AV2ruovNi0ILqFIPEtlmoMzA=</DigestValue>
      </Reference>
      <Reference URI="/xl/drawings/vmlDrawing1.vml?ContentType=application/vnd.openxmlformats-officedocument.vmlDrawing">
        <DigestMethod Algorithm="http://www.w3.org/2001/04/xmlenc#sha256"/>
        <DigestValue>eNa9l4OmeQ3n9adGnR1rjx55rhfzYyGe00gxgHTWYjQ=</DigestValue>
      </Reference>
      <Reference URI="/xl/drawings/vmlDrawing10.vml?ContentType=application/vnd.openxmlformats-officedocument.vmlDrawing">
        <DigestMethod Algorithm="http://www.w3.org/2001/04/xmlenc#sha256"/>
        <DigestValue>uJYqNRmKQGCVQlljoRTpbW7FYHKgCZpVKkZsg5ZWHaY=</DigestValue>
      </Reference>
      <Reference URI="/xl/drawings/vmlDrawing11.vml?ContentType=application/vnd.openxmlformats-officedocument.vmlDrawing">
        <DigestMethod Algorithm="http://www.w3.org/2001/04/xmlenc#sha256"/>
        <DigestValue>gaV5GZr1/hX+NQNrpMkYoMpnkVoym8kgM6w9Uvms1k4=</DigestValue>
      </Reference>
      <Reference URI="/xl/drawings/vmlDrawing12.vml?ContentType=application/vnd.openxmlformats-officedocument.vmlDrawing">
        <DigestMethod Algorithm="http://www.w3.org/2001/04/xmlenc#sha256"/>
        <DigestValue>pscSyINhpFbhyggsat6kUJPfokmirbSZYCwwq6PKRhE=</DigestValue>
      </Reference>
      <Reference URI="/xl/drawings/vmlDrawing13.vml?ContentType=application/vnd.openxmlformats-officedocument.vmlDrawing">
        <DigestMethod Algorithm="http://www.w3.org/2001/04/xmlenc#sha256"/>
        <DigestValue>xpzurzC7RlhNB0YoYLgsJ50OoX9o9MRsDEc7+6ZLPaE=</DigestValue>
      </Reference>
      <Reference URI="/xl/drawings/vmlDrawing14.vml?ContentType=application/vnd.openxmlformats-officedocument.vmlDrawing">
        <DigestMethod Algorithm="http://www.w3.org/2001/04/xmlenc#sha256"/>
        <DigestValue>a6irHI3jxBapCspGR1acvRgS9qhU97w7Tk+GlPAk59U=</DigestValue>
      </Reference>
      <Reference URI="/xl/drawings/vmlDrawing2.vml?ContentType=application/vnd.openxmlformats-officedocument.vmlDrawing">
        <DigestMethod Algorithm="http://www.w3.org/2001/04/xmlenc#sha256"/>
        <DigestValue>/FQVint5rV/IXJcv4fO6AHcBE8MgZ3+bnR30spJTJzI=</DigestValue>
      </Reference>
      <Reference URI="/xl/drawings/vmlDrawing3.vml?ContentType=application/vnd.openxmlformats-officedocument.vmlDrawing">
        <DigestMethod Algorithm="http://www.w3.org/2001/04/xmlenc#sha256"/>
        <DigestValue>1nulUoE6V2sS9aTJ7Cn9QikW33GuCWR7GSEbiDr9JDE=</DigestValue>
      </Reference>
      <Reference URI="/xl/drawings/vmlDrawing4.vml?ContentType=application/vnd.openxmlformats-officedocument.vmlDrawing">
        <DigestMethod Algorithm="http://www.w3.org/2001/04/xmlenc#sha256"/>
        <DigestValue>w/TZR1I66XT93sxzslpfv+oasXtEijIZ2jFwTLEO7oU=</DigestValue>
      </Reference>
      <Reference URI="/xl/drawings/vmlDrawing5.vml?ContentType=application/vnd.openxmlformats-officedocument.vmlDrawing">
        <DigestMethod Algorithm="http://www.w3.org/2001/04/xmlenc#sha256"/>
        <DigestValue>Up52G/nzbtull3jC0GPyCMeA76/lY8tFCw4WBxHI3k8=</DigestValue>
      </Reference>
      <Reference URI="/xl/drawings/vmlDrawing6.vml?ContentType=application/vnd.openxmlformats-officedocument.vmlDrawing">
        <DigestMethod Algorithm="http://www.w3.org/2001/04/xmlenc#sha256"/>
        <DigestValue>PsJalnbRi5bvgAI2BMIpdrija76+pZJrpUfI+ouDQxE=</DigestValue>
      </Reference>
      <Reference URI="/xl/drawings/vmlDrawing7.vml?ContentType=application/vnd.openxmlformats-officedocument.vmlDrawing">
        <DigestMethod Algorithm="http://www.w3.org/2001/04/xmlenc#sha256"/>
        <DigestValue>8O11KX6+Kjp4cH8oz1Qn5ubnl4ArajXkdxQURcQ10rY=</DigestValue>
      </Reference>
      <Reference URI="/xl/drawings/vmlDrawing8.vml?ContentType=application/vnd.openxmlformats-officedocument.vmlDrawing">
        <DigestMethod Algorithm="http://www.w3.org/2001/04/xmlenc#sha256"/>
        <DigestValue>VGHL42kkVg5OcEppR6ZUm2B2PfFHw4p1r+VKyVW5CW4=</DigestValue>
      </Reference>
      <Reference URI="/xl/drawings/vmlDrawing9.vml?ContentType=application/vnd.openxmlformats-officedocument.vmlDrawing">
        <DigestMethod Algorithm="http://www.w3.org/2001/04/xmlenc#sha256"/>
        <DigestValue>4F/UIhJ7L984gW/SdGNOqFGeRdzooRSOLXs4p0rE8q8=</DigestValue>
      </Reference>
      <Reference URI="/xl/media/image1.png?ContentType=image/png">
        <DigestMethod Algorithm="http://www.w3.org/2001/04/xmlenc#sha256"/>
        <DigestValue>DZeqT3EYkW71AyrZlXcoWVAsjtCKj7Na0zmdTPxYwyY=</DigestValue>
      </Reference>
      <Reference URI="/xl/media/image10.emf?ContentType=image/x-emf">
        <DigestMethod Algorithm="http://www.w3.org/2001/04/xmlenc#sha256"/>
        <DigestValue>QNvcllYPwoVTPyBsBYfHilaTM/m8VcFxTRAUTzccDGk=</DigestValue>
      </Reference>
      <Reference URI="/xl/media/image11.emf?ContentType=image/x-emf">
        <DigestMethod Algorithm="http://www.w3.org/2001/04/xmlenc#sha256"/>
        <DigestValue>MYbwB3O/gIWowKZieXKB9Gdxu1ctkwT7N04VoF3PyQY=</DigestValue>
      </Reference>
      <Reference URI="/xl/media/image12.emf?ContentType=image/x-emf">
        <DigestMethod Algorithm="http://www.w3.org/2001/04/xmlenc#sha256"/>
        <DigestValue>IfZzhRwLfCAUck1RjgCZNEMfB4zVYN44AkuykESvoPw=</DigestValue>
      </Reference>
      <Reference URI="/xl/media/image2.emf?ContentType=image/x-emf">
        <DigestMethod Algorithm="http://www.w3.org/2001/04/xmlenc#sha256"/>
        <DigestValue>Pdx6Fr7HVL5ZJJedCOViksoQpqkqKLbXuKmAbyKu7fw=</DigestValue>
      </Reference>
      <Reference URI="/xl/media/image3.emf?ContentType=image/x-emf">
        <DigestMethod Algorithm="http://www.w3.org/2001/04/xmlenc#sha256"/>
        <DigestValue>JZReVvUBw935K73+j5wak+3DX0Kmb4LSOmCwzzbY8Es=</DigestValue>
      </Reference>
      <Reference URI="/xl/media/image4.png?ContentType=image/png">
        <DigestMethod Algorithm="http://www.w3.org/2001/04/xmlenc#sha256"/>
        <DigestValue>ZFOveYhwl4gae5pZO6jij11ys+YBw5dtBydY4oZ4yxw=</DigestValue>
      </Reference>
      <Reference URI="/xl/media/image5.emf?ContentType=image/x-emf">
        <DigestMethod Algorithm="http://www.w3.org/2001/04/xmlenc#sha256"/>
        <DigestValue>8i2XjJwpKDwIeHn3ey1NxLHxVmXhF3FiGbAWnTSYOjw=</DigestValue>
      </Reference>
      <Reference URI="/xl/media/image6.png?ContentType=image/png">
        <DigestMethod Algorithm="http://www.w3.org/2001/04/xmlenc#sha256"/>
        <DigestValue>0fU6ZBKqYDvRkAPZaWcE09qi04Y/f06d3L/mFoQKmjg=</DigestValue>
      </Reference>
      <Reference URI="/xl/media/image7.png?ContentType=image/png">
        <DigestMethod Algorithm="http://www.w3.org/2001/04/xmlenc#sha256"/>
        <DigestValue>aG4PTxwS8WhkssbS8+tfEdRKxJnybEQcE5pxIfzDUGs=</DigestValue>
      </Reference>
      <Reference URI="/xl/media/image8.png?ContentType=image/png">
        <DigestMethod Algorithm="http://www.w3.org/2001/04/xmlenc#sha256"/>
        <DigestValue>m8qNJOJXIojFMFEm5aUdeGOthpZTsowJTlick44GWK0=</DigestValue>
      </Reference>
      <Reference URI="/xl/media/image9.emf?ContentType=image/x-emf">
        <DigestMethod Algorithm="http://www.w3.org/2001/04/xmlenc#sha256"/>
        <DigestValue>qNgz60L4LSrw0EHR1TIzkWdAXkuN8OuYRBrSJ9ZzLHw=</DigestValue>
      </Reference>
      <Reference URI="/xl/printerSettings/printerSettings1.bin?ContentType=application/vnd.openxmlformats-officedocument.spreadsheetml.printerSettings">
        <DigestMethod Algorithm="http://www.w3.org/2001/04/xmlenc#sha256"/>
        <DigestValue>fH2/OJ1E8huSJtefp03I9Lv6BIqzeATk9gHftaxngus=</DigestValue>
      </Reference>
      <Reference URI="/xl/printerSettings/printerSettings10.bin?ContentType=application/vnd.openxmlformats-officedocument.spreadsheetml.printerSettings">
        <DigestMethod Algorithm="http://www.w3.org/2001/04/xmlenc#sha256"/>
        <DigestValue>3CGxPk97Uq36ifXXKCvTkuKE6sYFb7iYlUuHwfSYzCw=</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YkYCcrTgFYg99anWtEBIJ1ZA8LAR1gbsTRoa5OLiZhA=</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9BEDvEtLT0sYKxzC33m1GXOVCEz7eNWpAlAQTHxciJc=</DigestValue>
      </Reference>
      <Reference URI="/xl/printerSettings/printerSettings8.bin?ContentType=application/vnd.openxmlformats-officedocument.spreadsheetml.printerSettings">
        <DigestMethod Algorithm="http://www.w3.org/2001/04/xmlenc#sha256"/>
        <DigestValue>vw+sgsAPTseVai+9D65lDcjiPWdhH20kozMQZeSdqxg=</DigestValue>
      </Reference>
      <Reference URI="/xl/printerSettings/printerSettings9.bin?ContentType=application/vnd.openxmlformats-officedocument.spreadsheetml.printerSettings">
        <DigestMethod Algorithm="http://www.w3.org/2001/04/xmlenc#sha256"/>
        <DigestValue>5q383dx2o7iZLKqG0HBZLxbrnpLjyrkxQfjIqmut7Ak=</DigestValue>
      </Reference>
      <Reference URI="/xl/sharedStrings.xml?ContentType=application/vnd.openxmlformats-officedocument.spreadsheetml.sharedStrings+xml">
        <DigestMethod Algorithm="http://www.w3.org/2001/04/xmlenc#sha256"/>
        <DigestValue>pMlmJkB5KmSAz8SGZxo1zqwe7Cvp+3Y+WNL6dIlGWWY=</DigestValue>
      </Reference>
      <Reference URI="/xl/styles.xml?ContentType=application/vnd.openxmlformats-officedocument.spreadsheetml.styles+xml">
        <DigestMethod Algorithm="http://www.w3.org/2001/04/xmlenc#sha256"/>
        <DigestValue>ic69aE+tKmvNqUWRLrvVZt7p0wvFTSX4x7uw8HmCb8o=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7pPWTinXvyFMZn6rNb2qW4qpQ3rYMT4OEqG6IOF0RSE=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vDHadj42FmvZnxRyFvOIE9Gx5C20ffiKzEFf5KqFMxk=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fZeVTX+uZIomTcwfyklrbjKIM5m9RAT4r99ID2EXxog=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2kUMKqT1K0ZuUmMMn0TJmmYK47dme28RAdKhTLYR1tA=</DigestValue>
      </Reference>
      <Reference URI="/xl/worksheets/sheet10.xml?ContentType=application/vnd.openxmlformats-officedocument.spreadsheetml.worksheet+xml">
        <DigestMethod Algorithm="http://www.w3.org/2001/04/xmlenc#sha256"/>
        <DigestValue>CBi4NrFUaVgjlKE5uDBI6j6a73cBSq6SoOXMZI52gCU=</DigestValue>
      </Reference>
      <Reference URI="/xl/worksheets/sheet11.xml?ContentType=application/vnd.openxmlformats-officedocument.spreadsheetml.worksheet+xml">
        <DigestMethod Algorithm="http://www.w3.org/2001/04/xmlenc#sha256"/>
        <DigestValue>fFGrGcEu0XOYbMF/OH5a/ZgU8/uwnWu9yz03Z3/kgrY=</DigestValue>
      </Reference>
      <Reference URI="/xl/worksheets/sheet12.xml?ContentType=application/vnd.openxmlformats-officedocument.spreadsheetml.worksheet+xml">
        <DigestMethod Algorithm="http://www.w3.org/2001/04/xmlenc#sha256"/>
        <DigestValue>cKLOaNQtTzHRB1nf/7+mzRmadfD0oeWIbq55AoqZFCc=</DigestValue>
      </Reference>
      <Reference URI="/xl/worksheets/sheet13.xml?ContentType=application/vnd.openxmlformats-officedocument.spreadsheetml.worksheet+xml">
        <DigestMethod Algorithm="http://www.w3.org/2001/04/xmlenc#sha256"/>
        <DigestValue>uVoNslnB9v9S+jh7oVCfJQAtXZmllNl+4ovc5UpiNdM=</DigestValue>
      </Reference>
      <Reference URI="/xl/worksheets/sheet14.xml?ContentType=application/vnd.openxmlformats-officedocument.spreadsheetml.worksheet+xml">
        <DigestMethod Algorithm="http://www.w3.org/2001/04/xmlenc#sha256"/>
        <DigestValue>r0mDbnFdRpwfPB+nrsVs7oFsRb8gxj2RpWSN95ivqCs=</DigestValue>
      </Reference>
      <Reference URI="/xl/worksheets/sheet2.xml?ContentType=application/vnd.openxmlformats-officedocument.spreadsheetml.worksheet+xml">
        <DigestMethod Algorithm="http://www.w3.org/2001/04/xmlenc#sha256"/>
        <DigestValue>anGQe+6dHM+Zis5hiXgRS2R8NDa0/J9dP7UzGNfGcTA=</DigestValue>
      </Reference>
      <Reference URI="/xl/worksheets/sheet3.xml?ContentType=application/vnd.openxmlformats-officedocument.spreadsheetml.worksheet+xml">
        <DigestMethod Algorithm="http://www.w3.org/2001/04/xmlenc#sha256"/>
        <DigestValue>w6yHWosgyekvQYyUkA5GtShQbHu78ZBlPdcKN9QAfF0=</DigestValue>
      </Reference>
      <Reference URI="/xl/worksheets/sheet4.xml?ContentType=application/vnd.openxmlformats-officedocument.spreadsheetml.worksheet+xml">
        <DigestMethod Algorithm="http://www.w3.org/2001/04/xmlenc#sha256"/>
        <DigestValue>8IOvWZG9xowGqgMxrknFCbZAPQieX/NDWK67SDh0TjI=</DigestValue>
      </Reference>
      <Reference URI="/xl/worksheets/sheet5.xml?ContentType=application/vnd.openxmlformats-officedocument.spreadsheetml.worksheet+xml">
        <DigestMethod Algorithm="http://www.w3.org/2001/04/xmlenc#sha256"/>
        <DigestValue>BKSVIPqlb/DWoghq5SI7Sw64fhaDihG4qTjPyjT6rmE=</DigestValue>
      </Reference>
      <Reference URI="/xl/worksheets/sheet6.xml?ContentType=application/vnd.openxmlformats-officedocument.spreadsheetml.worksheet+xml">
        <DigestMethod Algorithm="http://www.w3.org/2001/04/xmlenc#sha256"/>
        <DigestValue>68+gfxBXunKdaHU4HQ4nZ7wOEQLhqjgk592PnC9rlyI=</DigestValue>
      </Reference>
      <Reference URI="/xl/worksheets/sheet7.xml?ContentType=application/vnd.openxmlformats-officedocument.spreadsheetml.worksheet+xml">
        <DigestMethod Algorithm="http://www.w3.org/2001/04/xmlenc#sha256"/>
        <DigestValue>DaeV/iRl/I1QeupFAQwGu7bGTWAFXdyHseQSrdiffSk=</DigestValue>
      </Reference>
      <Reference URI="/xl/worksheets/sheet8.xml?ContentType=application/vnd.openxmlformats-officedocument.spreadsheetml.worksheet+xml">
        <DigestMethod Algorithm="http://www.w3.org/2001/04/xmlenc#sha256"/>
        <DigestValue>8ZOdyye7cs7bzLmrYDiDCap1AjoKq4gGMUNCtPN3n74=</DigestValue>
      </Reference>
      <Reference URI="/xl/worksheets/sheet9.xml?ContentType=application/vnd.openxmlformats-officedocument.spreadsheetml.worksheet+xml">
        <DigestMethod Algorithm="http://www.w3.org/2001/04/xmlenc#sha256"/>
        <DigestValue>oNFpUM4b6yGK5reoEuTzzkoa0fPO4yQXfIWTTHhzn6s=</DigestValue>
      </Reference>
    </Manifest>
    <SignatureProperties>
      <SignatureProperty Id="idSignatureTime" Target="#idPackageSignature">
        <mdssi:SignatureTime xmlns:mdssi="http://schemas.openxmlformats.org/package/2006/digital-signature">
          <mdssi:Format>YYYY-MM-DDThh:mm:ssTZD</mdssi:Format>
          <mdssi:Value>2021-11-23T19:32:47Z</mdssi:Value>
        </mdssi:SignatureTime>
      </SignatureProperty>
    </SignatureProperties>
  </Object>
  <Object Id="idOfficeObject">
    <SignatureProperties>
      <SignatureProperty Id="idOfficeV1Details" Target="#idPackageSignature">
        <SignatureInfoV1 xmlns="http://schemas.microsoft.com/office/2006/digsig">
          <SetupID>{7B98D7CE-6FC0-4043-ABDF-563F4BD7D5C5}</SetupID>
          <SignatureText>RCLM</SignatureText>
          <SignatureImage/>
          <SignatureComments/>
          <WindowsVersion>10.0</WindowsVersion>
          <OfficeVersion>16.0.14527/23</OfficeVersion>
          <ApplicationVersion>16.0.14527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2021-11-23T19:32:47Z</xd:SigningTime>
          <xd:SigningCertificate>
            <xd:Cert>
              <xd:CertDigest>
                <DigestMethod Algorithm="http://www.w3.org/2001/04/xmlenc#sha256"/>
                <DigestValue>bE8asUeMgOVBivpaVuSF6uQIeKVCD/arUAlLDgJF58g=</DigestValue>
              </xd:CertDigest>
              <xd:IssuerSerial>
                <X509IssuerName>CN=CA-CODE100 S.A., C=PY, O=CODE100 S.A., SERIALNUMBER=RUC 80080610-7</X509IssuerName>
                <X509SerialNumber>2051668743072139389443762252090804248741186312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kBAACfAAAAAAAAAAAAAACUGwAAOwsAACBFTUYAAAEAHBwAAKo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sPkK+X8AAACw+Qr5fwAArPbdCvl/AAAAADhp+X8AAFXqTgr5fwAAMBY4afl/AACs9t0K+X8AAKAWAAAAAAAAQAAAwPl/AAAAADhp+X8AACHtTgr5fwAABAAAAAAAAAAwFjhp+X8AAKC8j/arAAAArPbdCgAAAABIAAAAAAAAAKz23Qr5fwAAoLP5Cvl/AAAA+90K+X8AAAEAAAAAAAAARiDeCvl/AAAAADhp+X8AAAAAAAAAAAAAAAAAANUBAABAgqYP1QEAAGCXeQLVAQAAW6aiaPl/AABwvY/2qwAAAAm+j/arAAAAAAAAAAAAAAAAAAAAZHYACAAAAAAlAAAADAAAAAEAAAAYAAAADAAAAAAAAAASAAAADAAAAAEAAAAeAAAAGAAAAO4AAAAFAAAAMgEAABYAAAAlAAAADAAAAAEAAABUAAAAiAAAAO8AAAAFAAAAMAEAABUAAAABAAAAVVWPQSa0j0HvAAAABQAAAAoAAABMAAAAAAAAAAAAAAAAAAAA//////////9gAAAAMgAzAC8AMQAxAC8AMgAwADIAMQAHAAAABwAAAAUAAAAHAAAABwAAAAUAAAAHAAAABwAAAAcAAAAHAAAASwAAAEAAAAAwAAAABQAAACAAAAABAAAAAQAAABAAAAAAAAAAAAAAAIoBAACgAAAAAAAAAAAAAACKAQAAoAAAAFIAAABwAQAAAgAAABQAAAAJAAAAAAAAAAAAAAC8AgAAAAAAAAECAiJTAHkAcwB0AGUAbQAAAAAAAAAAAAAAAAAAAAAAAAAAAAAAAAAAAAAAAAAAAAAAAAAAAAAAAAAAAAAAAAAAAAAAAAAAAAEAAAAAAAAAuBiO9qsAAAAAAAAAAAAAAIiuxWj5fwAAAAAAAAAAAAAJAAAAAAAAAMhnqBHVAQAAlOxOCvl/AAAAAAAAAAAAAAAAAAAAAAAA1UPW3/nHAAA4Go72qwAAAPgajvarAAAAAIumD9UBAABgl3kC1QEAAGAbjvYAAAAAkMHhEdUBAAAHAAAAAAAAAAAAAAAAAAAAnBqO9qsAAADZGo72qwAAAGG3nmj5fwAAsJ5FEdUBAAAQC0gKAAAAAAAAAAAAAAAAsJ5FEdUBAABgl3kC1QEAAFumomj5fwAAQBqO9qsAAADZGo72qw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4FfmEdUBAADgd8wR1QEAABClXgn5fwAAiK7FaPl/AAAAAAAAAAAAAGAZjvarAAAA6MB+EdUBAAD/jsAI+X8AAAAAAAAAAAAAAAAAAAAAAABVQ9bf+ccAABClXgn5fwAA4HfMEdUBAADg////AAAAAGCXeQLVAQAA+BqO9gAAAAAAAAAAAAAAAAYAAAAAAAAAAAAAAAAAAAAcGo72qwAAAFkajvarAAAAYbeeaPl/AADIZ6gR1QEAAAAAAAAAAAAAyGeoEdUBAAAAGo72qwAAAGCXeQLVAQAAW6aiaPl/AADAGY72qwAAAFkajvarAAAAAAAAAAAAAAAAAAAAZHYACAAAAAAlAAAADAAAAAMAAAAYAAAADAAAAAAAAAASAAAADAAAAAEAAAAWAAAADAAAAAgAAABUAAAAVAAAAAwAAAA3AAAAIAAAAFoAAAABAAAAVVWPQSa0j0EMAAAAWwAAAAEAAABMAAAABAAAAAsAAAA3AAAAIgAAAFsAAABQAAAAWAD//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BkAAAAVgAAADAAAAA7AAAANQAAABwAAAAhAPAAAAAAAAAAAAAAAIA/AAAAAAAAAAAAAIA/AAAAAAAAAAAAAAAAAAAAAAAAAAAAAAAAAAAAAAAAAAAlAAAADAAAAAAAAIAoAAAADAAAAAQAAABSAAAAcAEAAAQAAADs////AAAAAAAAAAAAAAAAkAEAAAAAAAEAAAAAcwBlAGcAbwBlACAAdQBpAAAAAAAAAAAAAAAAAAAAAAAAAAAAAAAAAAAAAAAAAAAAAAAAAAAAAAAAAAAAAAAAAAAAAAAAAAAAAAAAAAAAAAD5fwAAAAgAAAAAAACIrsVo+X8AAAAAAAAAAAAAAAAAAAAAAACI6+YR1QEAALCe4xHVAQAAAAAAAAAAAAAAAAAAAAAAACVD1t/5xwAAoFo4Cfl/AADgV+YR1QEAAOz///8AAAAAYJd5AtUBAAAIG472AAAAAAAAAAAAAAAACQAAAAAAAAAAAAAAAAAAACwajvarAAAAaRqO9qsAAABht55o+X8AAFBnqBHVAQAAAAAAAAAAAABQZ6gR1QEAAAAAAAAAAAAAYJd5AtUBAABbpqJo+X8AANAZjvarAAAAaRqO9qsAAAAAAAAAAAAAAAAAAABkdgAIAAAAACUAAAAMAAAABAAAABgAAAAMAAAAAAAAABIAAAAMAAAAAQAAAB4AAAAYAAAAMAAAADsAAABlAAAAVwAAACUAAAAMAAAABAAAAFQAAABkAAAAMQAAADsAAABjAAAAVgAAAAEAAABVVY9BJrSPQTEAAAA7AAAABAAAAEwAAAAAAAAAAAAAAAAAAAD//////////1QAAABSAEMATABNAAwAAAAMAAAACQAAABIAAABLAAAAQAAAADAAAAAFAAAAIAAAAAEAAAABAAAAEAAAAAAAAAAAAAAAigEAAKAAAAAAAAAAAAAAAIoBAACgAAAAJQAAAAwAAAACAAAAJwAAABgAAAAFAAAAAAAAAP///wAAAAAAJQAAAAwAAAAFAAAATAAAAGQAAAAAAAAAYQAAAIkBAACbAAAAAAAAAGEAAACK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GAEAAA8AAABhAAAA2AAAAHEAAAABAAAAVVWPQSa0j0EPAAAAYQAAACIAAABMAAAAAAAAAAAAAAAAAAAA//////////+QAAAATABpAGMALgAgAFIAbwBkAHIAaQBnAG8AIABDAGEAbABsAGkAegBvACAATABvAHAAZQB6ACAATQBvAHIAZQBpAHIAYQAGAAAAAwAAAAYAAAADAAAABAAAAAgAAAAIAAAACAAAAAUAAAADAAAACAAAAAgAAAAEAAAACAAAAAcAAAADAAAAAwAAAAMAAAAGAAAACAAAAAQAAAAGAAAACAAAAAgAAAAHAAAABgAAAAQAAAAMAAAACAAAAAUAAAAHAAAAAwAAAAUAAAAHAAAASwAAAEAAAAAwAAAABQAAACAAAAABAAAAAQAAABAAAAAAAAAAAAAAAIoBAACgAAAAAAAAAAAAAACK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VgAAAIYAAAABAAAAVVWPQSa0j0EPAAAAdgAAAAoAAABMAAAAAAAAAAAAAAAAAAAA//////////9gAAAAUABSAEUAUwBJAEQARQBOAFQARQAHAAAACAAAAAcAAAAHAAAAAwAAAAkAAAAHAAAACgAAAAcAAAAHAAAASwAAAEAAAAAwAAAABQAAACAAAAABAAAAAQAAABAAAAAAAAAAAAAAAIoBAACgAAAAAAAAAAAAAACKAQAAoAAAACUAAAAMAAAAAgAAACcAAAAYAAAABQAAAAAAAAD///8AAAAAACUAAAAMAAAABQAAAEwAAABkAAAADgAAAIsAAAB7AQAAmwAAAA4AAACLAAAAbgEAABEAAAAhAPAAAAAAAAAAAAAAAIA/AAAAAAAAAAAAAIA/AAAAAAAAAAAAAAAAAAAAAAAAAAAAAAAAAAAAAAAAAAAlAAAADAAAAAAAAIAoAAAADAAAAAUAAAAlAAAADAAAAAEAAAAYAAAADAAAAAAAAAASAAAADAAAAAEAAAAWAAAADAAAAAAAAABUAAAAhAEAAA8AAACLAAAAegEAAJsAAAABAAAAVVWPQSa0j0EPAAAAiwAAADQAAABMAAAABAAAAA4AAACLAAAAfAEAAJwAAAC0AAAARgBpAHIAbQBhAGQAbwAgAHAAbwByADoAIABSAE8ARABSAEkARwBPACAARwBVAEkATABMAEUAUgBNAE8AIABDAEEATABMAEkAWgBPACAATABPAFAARQBaACAATQBPAFIARQBJAFIAQQAGAAAAAwAAAAUAAAALAAAABwAAAAgAAAAIAAAABAAAAAgAAAAIAAAABQAAAAMAAAAEAAAACAAAAAoAAAAJAAAACAAAAAMAAAAJAAAACgAAAAQAAAAJAAAACQAAAAMAAAAGAAAABgAAAAcAAAAIAAAADAAAAAoAAAAEAAAACAAAAAgAAAAGAAAABgAAAAMAAAAHAAAACgAAAAQAAAAGAAAACgAAAAcAAAAHAAAABwAAAAQAAAAMAAAACgAAAAgAAAAHAAAAAwAAAAgAAAAIAAAAFgAAAAwAAAAAAAAAJQAAAAwAAAACAAAADgAAABQAAAAAAAAAEAAAABQAAAA=</Object>
  <Object Id="idInvalidSigLnImg">AQAAAGwAAAAAAAAAAAAAAIkBAACfAAAAAAAAAAAAAACUGwAAOwsAACBFTUYAAAEAUCAAALA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sPkK+X8AAACw+Qr5fwAArPbdCvl/AAAAADhp+X8AAFXqTgr5fwAAMBY4afl/AACs9t0K+X8AAKAWAAAAAAAAQAAAwPl/AAAAADhp+X8AACHtTgr5fwAABAAAAAAAAAAwFjhp+X8AAKC8j/arAAAArPbdCgAAAABIAAAAAAAAAKz23Qr5fwAAoLP5Cvl/AAAA+90K+X8AAAEAAAAAAAAARiDeCvl/AAAAADhp+X8AAAAAAAAAAAAAAAAAANUBAABAgqYP1QEAAGCXeQLVAQAAW6aiaPl/AABwvY/2qwAAAAm+j/arAAAAAAAAAAAAAAAAAAAAZHYACAAAAAAlAAAADAAAAAEAAAAYAAAADAAAAP8AAAASAAAADAAAAAEAAAAeAAAAGAAAADAAAAAFAAAAiwAAABYAAAAlAAAADAAAAAEAAABUAAAAqAAAADEAAAAFAAAAiQAAABUAAAABAAAAVVWPQSa0j0ExAAAABQAAAA8AAABMAAAAAAAAAAAAAAAAAAAA//////////9sAAAARgBpAHIAbQBhACAAbgBvACAAdgDhAGwAaQBkAGEAgD8GAAAAAwAAAAUAAAALAAAABwAAAAQAAAAHAAAACAAAAAQAAAAGAAAABwAAAAMAAAADAAAACAAAAAcAAABLAAAAQAAAADAAAAAFAAAAIAAAAAEAAAABAAAAEAAAAAAAAAAAAAAAigEAAKAAAAAAAAAAAAAAAIoBAACgAAAAUgAAAHABAAACAAAAFAAAAAkAAAAAAAAAAAAAALwCAAAAAAAAAQICIlMAeQBzAHQAZQBtAAAAAAAAAAAAAAAAAAAAAAAAAAAAAAAAAAAAAAAAAAAAAAAAAAAAAAAAAAAAAAAAAAAAAAAAAAAAAQAAAAAAAAC4GI72qwAAAAAAAAAAAAAAiK7FaPl/AAAAAAAAAAAAAAkAAAAAAAAAyGeoEdUBAACU7E4K+X8AAAAAAAAAAAAAAAAAAAAAAADVQ9bf+ccAADgajvarAAAA+BqO9qsAAAAAi6YP1QEAAGCXeQLVAQAAYBuO9gAAAACQweER1QEAAAcAAAAAAAAAAAAAAAAAAACcGo72qwAAANkajvarAAAAYbeeaPl/AACwnkUR1QEAABALSAoAAAAAAAAAAAAAAACwnkUR1QEAAGCXeQLVAQAAW6aiaPl/AABAGo72qwAAANkajvar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DgV+YR1QEAAOB3zBHVAQAAEKVeCfl/AACIrsVo+X8AAAAAAAAAAAAAYBmO9qsAAADowH4R1QEAAP+OwAj5fwAAAAAAAAAAAAAAAAAAAAAAAFVD1t/5xwAAEKVeCfl/AADgd8wR1QEAAOD///8AAAAAYJd5AtUBAAD4Go72AAAAAAAAAAAAAAAABgAAAAAAAAAAAAAAAAAAABwajvarAAAAWRqO9qsAAABht55o+X8AAMhnqBHVAQAAAAAAAAAAAADIZ6gR1QEAAAAajvarAAAAYJd5AtUBAABbpqJo+X8AAMAZjvarAAAAWRqO9qs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GQAAABWAAAAMAAAADsAAAA1AAAAHAAAACEA8AAAAAAAAAAAAAAAgD8AAAAAAAAAAAAAgD8AAAAAAAAAAAAAAAAAAAAAAAAAAAAAAAAAAAAAAAAAACUAAAAMAAAAAAAAgCgAAAAMAAAABAAAAFIAAABwAQAABAAAAOz///8AAAAAAAAAAAAAAACQAQAAAAAAAQAAAABzAGUAZwBvAGUAIAB1AGkAAAAAAAAAAAAAAAAAAAAAAAAAAAAAAAAAAAAAAAAAAAAAAAAAAAAAAAAAAAAAAAAAAAAAAAAAAAAAAAAAAAAAAPl/AAAACAAAAAAAAIiuxWj5fwAAAAAAAAAAAAAAAAAAAAAAAIjr5hHVAQAAsJ7jEdUBAAAAAAAAAAAAAAAAAAAAAAAAJUPW3/nHAACgWjgJ+X8AAOBX5hHVAQAA7P///wAAAABgl3kC1QEAAAgbjvYAAAAAAAAAAAAAAAAJAAAAAAAAAAAAAAAAAAAALBqO9qsAAABpGo72qwAAAGG3nmj5fwAAUGeoEdUBAAAAAAAAAAAAAFBnqBHVAQAAAAAAAAAAAABgl3kC1QEAAFumomj5fwAA0BmO9qsAAABpGo72qwAAAAAAAAAAAAAAAAAAAGR2AAgAAAAAJQAAAAwAAAAEAAAAGAAAAAwAAAAAAAAAEgAAAAwAAAABAAAAHgAAABgAAAAwAAAAOwAAAGUAAABXAAAAJQAAAAwAAAAEAAAAVAAAAGQAAAAxAAAAOwAAAGMAAABWAAAAAQAAAFVVj0EmtI9BMQAAADsAAAAEAAAATAAAAAAAAAAAAAAAAAAAAP//////////VAAAAFIAQwBMAE0ADAAAAAwAAAAJAAAAEgAAAEsAAABAAAAAMAAAAAUAAAAgAAAAAQAAAAEAAAAQAAAAAAAAAAAAAACKAQAAoAAAAAAAAAAAAAAAigEAAKAAAAAlAAAADAAAAAIAAAAnAAAAGAAAAAUAAAAAAAAA////AAAAAAAlAAAADAAAAAUAAABMAAAAZAAAAAAAAABhAAAAiQEAAJsAAAAAAAAAYQAAAIo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AYAQAADwAAAGEAAADYAAAAcQAAAAEAAABVVY9BJrSPQQ8AAABhAAAAIgAAAEwAAAAAAAAAAAAAAAAAAAD//////////5AAAABMAGkAYwAuACAAUgBvAGQAcgBpAGcAbwAgAEMAYQBsAGwAaQB6AG8AIABMAG8AcABlAHoAIABNAG8AcgBlAGkAcgBhAAYAAAADAAAABgAAAAMAAAAEAAAACAAAAAgAAAAIAAAABQAAAAMAAAAIAAAACAAAAAQAAAAIAAAABwAAAAMAAAADAAAAAwAAAAYAAAAIAAAABAAAAAYAAAAIAAAACAAAAAcAAAAGAAAABAAAAAwAAAAIAAAABQAAAAcAAAADAAAABQAAAAcAAABLAAAAQAAAADAAAAAFAAAAIAAAAAEAAAABAAAAEAAAAAAAAAAAAAAAigEAAKAAAAAAAAAAAAAAAIo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WAAAAhgAAAAEAAABVVY9BJrSPQQ8AAAB2AAAACgAAAEwAAAAAAAAAAAAAAAAAAAD//////////2AAAABQAFIARQBTAEkARABFAE4AVABFAAcAAAAIAAAABwAAAAcAAAADAAAACQAAAAcAAAAKAAAABwAAAAcAAABLAAAAQAAAADAAAAAFAAAAIAAAAAEAAAABAAAAEAAAAAAAAAAAAAAAigEAAKAAAAAAAAAAAAAAAIoBAACgAAAAJQAAAAwAAAACAAAAJwAAABgAAAAFAAAAAAAAAP///wAAAAAAJQAAAAwAAAAFAAAATAAAAGQAAAAOAAAAiwAAAHsBAACbAAAADgAAAIsAAABuAQAAEQAAACEA8AAAAAAAAAAAAAAAgD8AAAAAAAAAAAAAgD8AAAAAAAAAAAAAAAAAAAAAAAAAAAAAAAAAAAAAAAAAACUAAAAMAAAAAAAAgCgAAAAMAAAABQAAACUAAAAMAAAAAQAAABgAAAAMAAAAAAAAABIAAAAMAAAAAQAAABYAAAAMAAAAAAAAAFQAAACEAQAADwAAAIsAAAB6AQAAmwAAAAEAAABVVY9BJrSPQQ8AAACLAAAANAAAAEwAAAAEAAAADgAAAIsAAAB8AQAAnAAAALQAAABGAGkAcgBtAGEAZABvACAAcABvAHIAOgAgAFIATwBEAFIASQBHAE8AIABHAFUASQBMAEwARQBSAE0ATwAgAEMAQQBMAEwASQBaAE8AIABMAE8AUABFAFoAIABNAE8AUgBFAEkAUgBBAAYAAAADAAAABQAAAAsAAAAHAAAACAAAAAgAAAAEAAAACAAAAAgAAAAFAAAAAwAAAAQAAAAIAAAACgAAAAkAAAAIAAAAAwAAAAkAAAAKAAAABAAAAAkAAAAJAAAAAwAAAAYAAAAGAAAABwAAAAgAAAAMAAAACgAAAAQAAAAIAAAACAAAAAYAAAAGAAAAAwAAAAcAAAAKAAAABAAAAAYAAAAKAAAABwAAAAcAAAAHAAAABAAAAAwAAAAKAAAACAAAAAcAAAADAAAACAAAAAgAAAAWAAAADAAAAAAAAAAlAAAADAAAAAIAAAAOAAAAFAAAAAAAAAAQAAAAFA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6z8gjXlKVjWo3P4tmWnyQS9ZRzdzAsG+EHvIrYh4i7g=</DigestValue>
    </Reference>
    <Reference Type="http://www.w3.org/2000/09/xmldsig#Object" URI="#idOfficeObject">
      <DigestMethod Algorithm="http://www.w3.org/2001/04/xmlenc#sha256"/>
      <DigestValue>Sx2ZVto3mk3xbZpOEMc7NOxm+pRx/XR5APOZCe6eKso=</DigestValue>
    </Reference>
    <Reference Type="http://uri.etsi.org/01903#SignedProperties" URI="#idSignedProperties">
      <Transforms>
        <Transform Algorithm="http://www.w3.org/TR/2001/REC-xml-c14n-20010315"/>
      </Transforms>
      <DigestMethod Algorithm="http://www.w3.org/2001/04/xmlenc#sha256"/>
      <DigestValue>Ku2XDqp8Fcl5HfiPvRPPQE+Kl5ArJxN7h8+8iq3G3p4=</DigestValue>
    </Reference>
    <Reference Type="http://www.w3.org/2000/09/xmldsig#Object" URI="#idValidSigLnImg">
      <DigestMethod Algorithm="http://www.w3.org/2001/04/xmlenc#sha256"/>
      <DigestValue>4tGD0cBttTI7aoPefPBAm844LNHv5rA47JjmZ9UcKLw=</DigestValue>
    </Reference>
    <Reference Type="http://www.w3.org/2000/09/xmldsig#Object" URI="#idInvalidSigLnImg">
      <DigestMethod Algorithm="http://www.w3.org/2001/04/xmlenc#sha256"/>
      <DigestValue>fDKGIbM5PYD1a3zUkkKdLiktNQHVh3f0UGrW36sLXxo=</DigestValue>
    </Reference>
  </SignedInfo>
  <SignatureValue>JD0+t4cLADOc6JmKEjtTL61uwPVLV7k4CE/jqoxPeFjIFq9pKEdBQiOlTFq9qD4T7LRK4zK69UAc
1l+7nd72j0ieGffeViPcaySCl3f8Sf0ZviRRvPc+i9w13Z87FvsK8OZ0cRFacxJW5UlyJE9sz7co
CIQcIhziXDFR+ZDOrQr0yM+8hxBrAGwGQmMIkbMR2vp4e3vq+7+fqdLnpQIIYrKOZ1qa7m2wzsRi
O/h4fEgDP2bFw31OewyEJnHk8zP3oHq4oWC2V7zE5W5GSKwO5dkGDwvbauXZlR0dvudreeE07Okh
2+C/dolUlXkyrd7xnF0fhfXA2cMWiYLI61niuw==</SignatureValue>
  <KeyInfo>
    <X509Data>
      <X509Certificate>MIIIJTCCBg2gAwIBAgITXAAAiwiYdfPw7a366gAAAACLCDANBgkqhkiG9w0BAQsFADBXMRcwFQYDVQQFEw5SVUMgODAwODA2MTAtNzEVMBMGA1UEChMMQ09ERTEwMCBTLkEuMQswCQYDVQQGEwJQWTEYMBYGA1UEAxMPQ0EtQ09ERTEwMCBTLkEuMB4XDTIxMDkwNzEyNTYyMFoXDTIzMDkwNzEyNTYyMFowgboxMDAuBgNVBAMTJ1JPRFJJR08gR1VJTExFUk1PIENBTExJWk8gTE9QRVogTU9SRUlSQTEXMBUGA1UEChMOUEVSU09OQSBGSVNJQ0ExCzAJBgNVBAYTAlBZMRowGAYDVQQqExFST0RSSUdPIEdVSUxMRVJNTzEeMBwGA1UEBBMVQ0FMTElaTyBMT1BFWiBNT1JFSVJBMREwDwYDVQQFEwhDSTYwOTk0MDERMA8GA1UECxMIRklSTUEgRjIwggEiMA0GCSqGSIb3DQEBAQUAA4IBDwAwggEKAoIBAQDPfBGOlx9EEDz2meBZEbt4yqLZPMaXfBMDgXplHVyBSmZyJWnF+A4Mfo0zuXfm7YpRl24w7ti6nYZRncRayyhwT4ueCNYdZ1P6Du27nufVJVJPdW5xF0SOxfvBBSbT7qhhfOLUDuWfAxAQO+qdIksq4RHXaPOB4dA2jL97mfk40MSRNa6xuYtxk7ji0p5RkWwCR754Wt/ZpUG0dRTj3tfGatm58EdIaSsbWHqf9SHv6dUGiGhBNoZRZkHqY/1bptx1TeCNkSglSLEKEfppGbt/FFLeljqXSrIO7fvzL4TUbJqyUxJaiVWFhqH3TRut319ppxW4Te/R+jxvFNYzbz2ZAgMBAAGjggOEMIIDgDAOBgNVHQ8BAf8EBAMCBeAwDAYDVR0TAQH/BAIwADAgBgNVHSUBAf8EFjAUBggrBgEFBQcDAgYIKwYBBQUHAwQwHQYDVR0OBBYEFN8kup4iUiHeX/dVKPoZZOz5TNPc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UGA1UdEQQeMByBGkNBTExJWk9SQEFTVUNBUElUQUwuQ09NLlBZMA0GCSqGSIb3DQEBCwUAA4ICAQAnvJdRiYftkT+Fs1wDGauD/esUANFFW0QRQ+oDB2xtrJ31sJ5bhbosflk+DWo6xxmQsp8aEjc0JB6xhpN9qInLImH+Sfrs6nN51KE3kfk1SRvInyUQrbXOyYTfmS96iKUKnI2/rTwJPrhDLqGWxvIBl/4MEltQ8lo+7ny9/QD5/vm46aYBFOevl3MnXe25UMF6w4k/SSiRH4Joiyr7bXCOrqb23M1Rrd3L5hPoGrEHlM8MVogUXOM3bgc8W89gqYwp5E9GCQNewGqaPH7AkuXu3EhjvW+Eusw5ize4unyIC3BOPr1pdzT/7mLj4VtTpWInRDiy4re4V6CEOxQ0ZRxqERYwfciJrUqFZGKMg4b8BRKAiI5Y56c9YHoyiaSfClRDsJK+4I28n8JqsvbGOGdU4X6ZUR/trw5vIHAWSiTFZ7bFEGyiaw+4V5AgLcsc2KCII1h43GrQ9iN6XXPWtsZSJO7iXtKgXenZfSbpvpZBYtPSF38/t2TYrWevwM/4BUc49MSvs4tol6GFjhEzI9My3FwCL2R/hnZP744YwHIoxWAbFX5NeTaaci4Zl0Pfk2nH0KuRFtD/7sRVUe8u1OQzSG2kJ2a9BMjGwYwC1+ZY+WerQ/r3rZ3twa+0QnfHYJzleoGSuvFwCu3znLu1IqZxGDo+F0kpN2rjsNFZXHvm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8yaegbrSfS93Cs4cBqPKTj6S8x3L1j5qhQ5kxjqq6b0=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yfDF670A6qQufNZgQZOGAOnNF/CCFKI4wGaZkRQWZgQ=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tnurY5Q1aZ1eQ/bMRfyUy7Ksd0CXV6tGbe4+4RVMaYc=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LNZM6T4+3SC6QLuXegPUi9s/OGKykh70YuMbmWLRyy8=</DigestValue>
      </Reference>
      <Reference URI="/xl/drawings/drawing1.xml?ContentType=application/vnd.openxmlformats-officedocument.drawing+xml">
        <DigestMethod Algorithm="http://www.w3.org/2001/04/xmlenc#sha256"/>
        <DigestValue>uDxQje115Malia6VwOhFzHshlJs9Rgh/ymfy6K2+fdg=</DigestValue>
      </Reference>
      <Reference URI="/xl/drawings/drawing2.xml?ContentType=application/vnd.openxmlformats-officedocument.drawing+xml">
        <DigestMethod Algorithm="http://www.w3.org/2001/04/xmlenc#sha256"/>
        <DigestValue>YziTBakvuydbQhRlna5QFMOKljUKSdErV1OgTgm0PM4=</DigestValue>
      </Reference>
      <Reference URI="/xl/drawings/drawing3.xml?ContentType=application/vnd.openxmlformats-officedocument.drawing+xml">
        <DigestMethod Algorithm="http://www.w3.org/2001/04/xmlenc#sha256"/>
        <DigestValue>88n6VutJ6ot2QPiwKn/2Y/HL1k4SWhmzn2jBoebGeyc=</DigestValue>
      </Reference>
      <Reference URI="/xl/drawings/drawing4.xml?ContentType=application/vnd.openxmlformats-officedocument.drawing+xml">
        <DigestMethod Algorithm="http://www.w3.org/2001/04/xmlenc#sha256"/>
        <DigestValue>nNY47QhJBz2B9mvGv9+T9NMjREpWxb32tg+D5JRFnjQ=</DigestValue>
      </Reference>
      <Reference URI="/xl/drawings/drawing5.xml?ContentType=application/vnd.openxmlformats-officedocument.drawing+xml">
        <DigestMethod Algorithm="http://www.w3.org/2001/04/xmlenc#sha256"/>
        <DigestValue>5+aJmEz+zx6DpBWlvBMQ3R3AtgJy0MFyX0xbpiHUpw8=</DigestValue>
      </Reference>
      <Reference URI="/xl/drawings/drawing6.xml?ContentType=application/vnd.openxmlformats-officedocument.drawing+xml">
        <DigestMethod Algorithm="http://www.w3.org/2001/04/xmlenc#sha256"/>
        <DigestValue>vPMD+QsNSzWdhQjHsg2AV2ruovNi0ILqFIPEtlmoMzA=</DigestValue>
      </Reference>
      <Reference URI="/xl/drawings/vmlDrawing1.vml?ContentType=application/vnd.openxmlformats-officedocument.vmlDrawing">
        <DigestMethod Algorithm="http://www.w3.org/2001/04/xmlenc#sha256"/>
        <DigestValue>eNa9l4OmeQ3n9adGnR1rjx55rhfzYyGe00gxgHTWYjQ=</DigestValue>
      </Reference>
      <Reference URI="/xl/drawings/vmlDrawing10.vml?ContentType=application/vnd.openxmlformats-officedocument.vmlDrawing">
        <DigestMethod Algorithm="http://www.w3.org/2001/04/xmlenc#sha256"/>
        <DigestValue>uJYqNRmKQGCVQlljoRTpbW7FYHKgCZpVKkZsg5ZWHaY=</DigestValue>
      </Reference>
      <Reference URI="/xl/drawings/vmlDrawing11.vml?ContentType=application/vnd.openxmlformats-officedocument.vmlDrawing">
        <DigestMethod Algorithm="http://www.w3.org/2001/04/xmlenc#sha256"/>
        <DigestValue>gaV5GZr1/hX+NQNrpMkYoMpnkVoym8kgM6w9Uvms1k4=</DigestValue>
      </Reference>
      <Reference URI="/xl/drawings/vmlDrawing12.vml?ContentType=application/vnd.openxmlformats-officedocument.vmlDrawing">
        <DigestMethod Algorithm="http://www.w3.org/2001/04/xmlenc#sha256"/>
        <DigestValue>pscSyINhpFbhyggsat6kUJPfokmirbSZYCwwq6PKRhE=</DigestValue>
      </Reference>
      <Reference URI="/xl/drawings/vmlDrawing13.vml?ContentType=application/vnd.openxmlformats-officedocument.vmlDrawing">
        <DigestMethod Algorithm="http://www.w3.org/2001/04/xmlenc#sha256"/>
        <DigestValue>xpzurzC7RlhNB0YoYLgsJ50OoX9o9MRsDEc7+6ZLPaE=</DigestValue>
      </Reference>
      <Reference URI="/xl/drawings/vmlDrawing14.vml?ContentType=application/vnd.openxmlformats-officedocument.vmlDrawing">
        <DigestMethod Algorithm="http://www.w3.org/2001/04/xmlenc#sha256"/>
        <DigestValue>a6irHI3jxBapCspGR1acvRgS9qhU97w7Tk+GlPAk59U=</DigestValue>
      </Reference>
      <Reference URI="/xl/drawings/vmlDrawing2.vml?ContentType=application/vnd.openxmlformats-officedocument.vmlDrawing">
        <DigestMethod Algorithm="http://www.w3.org/2001/04/xmlenc#sha256"/>
        <DigestValue>/FQVint5rV/IXJcv4fO6AHcBE8MgZ3+bnR30spJTJzI=</DigestValue>
      </Reference>
      <Reference URI="/xl/drawings/vmlDrawing3.vml?ContentType=application/vnd.openxmlformats-officedocument.vmlDrawing">
        <DigestMethod Algorithm="http://www.w3.org/2001/04/xmlenc#sha256"/>
        <DigestValue>1nulUoE6V2sS9aTJ7Cn9QikW33GuCWR7GSEbiDr9JDE=</DigestValue>
      </Reference>
      <Reference URI="/xl/drawings/vmlDrawing4.vml?ContentType=application/vnd.openxmlformats-officedocument.vmlDrawing">
        <DigestMethod Algorithm="http://www.w3.org/2001/04/xmlenc#sha256"/>
        <DigestValue>w/TZR1I66XT93sxzslpfv+oasXtEijIZ2jFwTLEO7oU=</DigestValue>
      </Reference>
      <Reference URI="/xl/drawings/vmlDrawing5.vml?ContentType=application/vnd.openxmlformats-officedocument.vmlDrawing">
        <DigestMethod Algorithm="http://www.w3.org/2001/04/xmlenc#sha256"/>
        <DigestValue>Up52G/nzbtull3jC0GPyCMeA76/lY8tFCw4WBxHI3k8=</DigestValue>
      </Reference>
      <Reference URI="/xl/drawings/vmlDrawing6.vml?ContentType=application/vnd.openxmlformats-officedocument.vmlDrawing">
        <DigestMethod Algorithm="http://www.w3.org/2001/04/xmlenc#sha256"/>
        <DigestValue>PsJalnbRi5bvgAI2BMIpdrija76+pZJrpUfI+ouDQxE=</DigestValue>
      </Reference>
      <Reference URI="/xl/drawings/vmlDrawing7.vml?ContentType=application/vnd.openxmlformats-officedocument.vmlDrawing">
        <DigestMethod Algorithm="http://www.w3.org/2001/04/xmlenc#sha256"/>
        <DigestValue>8O11KX6+Kjp4cH8oz1Qn5ubnl4ArajXkdxQURcQ10rY=</DigestValue>
      </Reference>
      <Reference URI="/xl/drawings/vmlDrawing8.vml?ContentType=application/vnd.openxmlformats-officedocument.vmlDrawing">
        <DigestMethod Algorithm="http://www.w3.org/2001/04/xmlenc#sha256"/>
        <DigestValue>VGHL42kkVg5OcEppR6ZUm2B2PfFHw4p1r+VKyVW5CW4=</DigestValue>
      </Reference>
      <Reference URI="/xl/drawings/vmlDrawing9.vml?ContentType=application/vnd.openxmlformats-officedocument.vmlDrawing">
        <DigestMethod Algorithm="http://www.w3.org/2001/04/xmlenc#sha256"/>
        <DigestValue>4F/UIhJ7L984gW/SdGNOqFGeRdzooRSOLXs4p0rE8q8=</DigestValue>
      </Reference>
      <Reference URI="/xl/media/image1.png?ContentType=image/png">
        <DigestMethod Algorithm="http://www.w3.org/2001/04/xmlenc#sha256"/>
        <DigestValue>DZeqT3EYkW71AyrZlXcoWVAsjtCKj7Na0zmdTPxYwyY=</DigestValue>
      </Reference>
      <Reference URI="/xl/media/image10.emf?ContentType=image/x-emf">
        <DigestMethod Algorithm="http://www.w3.org/2001/04/xmlenc#sha256"/>
        <DigestValue>QNvcllYPwoVTPyBsBYfHilaTM/m8VcFxTRAUTzccDGk=</DigestValue>
      </Reference>
      <Reference URI="/xl/media/image11.emf?ContentType=image/x-emf">
        <DigestMethod Algorithm="http://www.w3.org/2001/04/xmlenc#sha256"/>
        <DigestValue>MYbwB3O/gIWowKZieXKB9Gdxu1ctkwT7N04VoF3PyQY=</DigestValue>
      </Reference>
      <Reference URI="/xl/media/image12.emf?ContentType=image/x-emf">
        <DigestMethod Algorithm="http://www.w3.org/2001/04/xmlenc#sha256"/>
        <DigestValue>IfZzhRwLfCAUck1RjgCZNEMfB4zVYN44AkuykESvoPw=</DigestValue>
      </Reference>
      <Reference URI="/xl/media/image2.emf?ContentType=image/x-emf">
        <DigestMethod Algorithm="http://www.w3.org/2001/04/xmlenc#sha256"/>
        <DigestValue>Pdx6Fr7HVL5ZJJedCOViksoQpqkqKLbXuKmAbyKu7fw=</DigestValue>
      </Reference>
      <Reference URI="/xl/media/image3.emf?ContentType=image/x-emf">
        <DigestMethod Algorithm="http://www.w3.org/2001/04/xmlenc#sha256"/>
        <DigestValue>JZReVvUBw935K73+j5wak+3DX0Kmb4LSOmCwzzbY8Es=</DigestValue>
      </Reference>
      <Reference URI="/xl/media/image4.png?ContentType=image/png">
        <DigestMethod Algorithm="http://www.w3.org/2001/04/xmlenc#sha256"/>
        <DigestValue>ZFOveYhwl4gae5pZO6jij11ys+YBw5dtBydY4oZ4yxw=</DigestValue>
      </Reference>
      <Reference URI="/xl/media/image5.emf?ContentType=image/x-emf">
        <DigestMethod Algorithm="http://www.w3.org/2001/04/xmlenc#sha256"/>
        <DigestValue>8i2XjJwpKDwIeHn3ey1NxLHxVmXhF3FiGbAWnTSYOjw=</DigestValue>
      </Reference>
      <Reference URI="/xl/media/image6.png?ContentType=image/png">
        <DigestMethod Algorithm="http://www.w3.org/2001/04/xmlenc#sha256"/>
        <DigestValue>0fU6ZBKqYDvRkAPZaWcE09qi04Y/f06d3L/mFoQKmjg=</DigestValue>
      </Reference>
      <Reference URI="/xl/media/image7.png?ContentType=image/png">
        <DigestMethod Algorithm="http://www.w3.org/2001/04/xmlenc#sha256"/>
        <DigestValue>aG4PTxwS8WhkssbS8+tfEdRKxJnybEQcE5pxIfzDUGs=</DigestValue>
      </Reference>
      <Reference URI="/xl/media/image8.png?ContentType=image/png">
        <DigestMethod Algorithm="http://www.w3.org/2001/04/xmlenc#sha256"/>
        <DigestValue>m8qNJOJXIojFMFEm5aUdeGOthpZTsowJTlick44GWK0=</DigestValue>
      </Reference>
      <Reference URI="/xl/media/image9.emf?ContentType=image/x-emf">
        <DigestMethod Algorithm="http://www.w3.org/2001/04/xmlenc#sha256"/>
        <DigestValue>qNgz60L4LSrw0EHR1TIzkWdAXkuN8OuYRBrSJ9ZzLHw=</DigestValue>
      </Reference>
      <Reference URI="/xl/printerSettings/printerSettings1.bin?ContentType=application/vnd.openxmlformats-officedocument.spreadsheetml.printerSettings">
        <DigestMethod Algorithm="http://www.w3.org/2001/04/xmlenc#sha256"/>
        <DigestValue>fH2/OJ1E8huSJtefp03I9Lv6BIqzeATk9gHftaxngus=</DigestValue>
      </Reference>
      <Reference URI="/xl/printerSettings/printerSettings10.bin?ContentType=application/vnd.openxmlformats-officedocument.spreadsheetml.printerSettings">
        <DigestMethod Algorithm="http://www.w3.org/2001/04/xmlenc#sha256"/>
        <DigestValue>3CGxPk97Uq36ifXXKCvTkuKE6sYFb7iYlUuHwfSYzCw=</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YkYCcrTgFYg99anWtEBIJ1ZA8LAR1gbsTRoa5OLiZhA=</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9BEDvEtLT0sYKxzC33m1GXOVCEz7eNWpAlAQTHxciJc=</DigestValue>
      </Reference>
      <Reference URI="/xl/printerSettings/printerSettings8.bin?ContentType=application/vnd.openxmlformats-officedocument.spreadsheetml.printerSettings">
        <DigestMethod Algorithm="http://www.w3.org/2001/04/xmlenc#sha256"/>
        <DigestValue>vw+sgsAPTseVai+9D65lDcjiPWdhH20kozMQZeSdqxg=</DigestValue>
      </Reference>
      <Reference URI="/xl/printerSettings/printerSettings9.bin?ContentType=application/vnd.openxmlformats-officedocument.spreadsheetml.printerSettings">
        <DigestMethod Algorithm="http://www.w3.org/2001/04/xmlenc#sha256"/>
        <DigestValue>5q383dx2o7iZLKqG0HBZLxbrnpLjyrkxQfjIqmut7Ak=</DigestValue>
      </Reference>
      <Reference URI="/xl/sharedStrings.xml?ContentType=application/vnd.openxmlformats-officedocument.spreadsheetml.sharedStrings+xml">
        <DigestMethod Algorithm="http://www.w3.org/2001/04/xmlenc#sha256"/>
        <DigestValue>pMlmJkB5KmSAz8SGZxo1zqwe7Cvp+3Y+WNL6dIlGWWY=</DigestValue>
      </Reference>
      <Reference URI="/xl/styles.xml?ContentType=application/vnd.openxmlformats-officedocument.spreadsheetml.styles+xml">
        <DigestMethod Algorithm="http://www.w3.org/2001/04/xmlenc#sha256"/>
        <DigestValue>ic69aE+tKmvNqUWRLrvVZt7p0wvFTSX4x7uw8HmCb8o=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7pPWTinXvyFMZn6rNb2qW4qpQ3rYMT4OEqG6IOF0RSE=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vDHadj42FmvZnxRyFvOIE9Gx5C20ffiKzEFf5KqFMxk=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fZeVTX+uZIomTcwfyklrbjKIM5m9RAT4r99ID2EXxog=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2kUMKqT1K0ZuUmMMn0TJmmYK47dme28RAdKhTLYR1tA=</DigestValue>
      </Reference>
      <Reference URI="/xl/worksheets/sheet10.xml?ContentType=application/vnd.openxmlformats-officedocument.spreadsheetml.worksheet+xml">
        <DigestMethod Algorithm="http://www.w3.org/2001/04/xmlenc#sha256"/>
        <DigestValue>CBi4NrFUaVgjlKE5uDBI6j6a73cBSq6SoOXMZI52gCU=</DigestValue>
      </Reference>
      <Reference URI="/xl/worksheets/sheet11.xml?ContentType=application/vnd.openxmlformats-officedocument.spreadsheetml.worksheet+xml">
        <DigestMethod Algorithm="http://www.w3.org/2001/04/xmlenc#sha256"/>
        <DigestValue>fFGrGcEu0XOYbMF/OH5a/ZgU8/uwnWu9yz03Z3/kgrY=</DigestValue>
      </Reference>
      <Reference URI="/xl/worksheets/sheet12.xml?ContentType=application/vnd.openxmlformats-officedocument.spreadsheetml.worksheet+xml">
        <DigestMethod Algorithm="http://www.w3.org/2001/04/xmlenc#sha256"/>
        <DigestValue>cKLOaNQtTzHRB1nf/7+mzRmadfD0oeWIbq55AoqZFCc=</DigestValue>
      </Reference>
      <Reference URI="/xl/worksheets/sheet13.xml?ContentType=application/vnd.openxmlformats-officedocument.spreadsheetml.worksheet+xml">
        <DigestMethod Algorithm="http://www.w3.org/2001/04/xmlenc#sha256"/>
        <DigestValue>uVoNslnB9v9S+jh7oVCfJQAtXZmllNl+4ovc5UpiNdM=</DigestValue>
      </Reference>
      <Reference URI="/xl/worksheets/sheet14.xml?ContentType=application/vnd.openxmlformats-officedocument.spreadsheetml.worksheet+xml">
        <DigestMethod Algorithm="http://www.w3.org/2001/04/xmlenc#sha256"/>
        <DigestValue>r0mDbnFdRpwfPB+nrsVs7oFsRb8gxj2RpWSN95ivqCs=</DigestValue>
      </Reference>
      <Reference URI="/xl/worksheets/sheet2.xml?ContentType=application/vnd.openxmlformats-officedocument.spreadsheetml.worksheet+xml">
        <DigestMethod Algorithm="http://www.w3.org/2001/04/xmlenc#sha256"/>
        <DigestValue>anGQe+6dHM+Zis5hiXgRS2R8NDa0/J9dP7UzGNfGcTA=</DigestValue>
      </Reference>
      <Reference URI="/xl/worksheets/sheet3.xml?ContentType=application/vnd.openxmlformats-officedocument.spreadsheetml.worksheet+xml">
        <DigestMethod Algorithm="http://www.w3.org/2001/04/xmlenc#sha256"/>
        <DigestValue>w6yHWosgyekvQYyUkA5GtShQbHu78ZBlPdcKN9QAfF0=</DigestValue>
      </Reference>
      <Reference URI="/xl/worksheets/sheet4.xml?ContentType=application/vnd.openxmlformats-officedocument.spreadsheetml.worksheet+xml">
        <DigestMethod Algorithm="http://www.w3.org/2001/04/xmlenc#sha256"/>
        <DigestValue>8IOvWZG9xowGqgMxrknFCbZAPQieX/NDWK67SDh0TjI=</DigestValue>
      </Reference>
      <Reference URI="/xl/worksheets/sheet5.xml?ContentType=application/vnd.openxmlformats-officedocument.spreadsheetml.worksheet+xml">
        <DigestMethod Algorithm="http://www.w3.org/2001/04/xmlenc#sha256"/>
        <DigestValue>BKSVIPqlb/DWoghq5SI7Sw64fhaDihG4qTjPyjT6rmE=</DigestValue>
      </Reference>
      <Reference URI="/xl/worksheets/sheet6.xml?ContentType=application/vnd.openxmlformats-officedocument.spreadsheetml.worksheet+xml">
        <DigestMethod Algorithm="http://www.w3.org/2001/04/xmlenc#sha256"/>
        <DigestValue>68+gfxBXunKdaHU4HQ4nZ7wOEQLhqjgk592PnC9rlyI=</DigestValue>
      </Reference>
      <Reference URI="/xl/worksheets/sheet7.xml?ContentType=application/vnd.openxmlformats-officedocument.spreadsheetml.worksheet+xml">
        <DigestMethod Algorithm="http://www.w3.org/2001/04/xmlenc#sha256"/>
        <DigestValue>DaeV/iRl/I1QeupFAQwGu7bGTWAFXdyHseQSrdiffSk=</DigestValue>
      </Reference>
      <Reference URI="/xl/worksheets/sheet8.xml?ContentType=application/vnd.openxmlformats-officedocument.spreadsheetml.worksheet+xml">
        <DigestMethod Algorithm="http://www.w3.org/2001/04/xmlenc#sha256"/>
        <DigestValue>8ZOdyye7cs7bzLmrYDiDCap1AjoKq4gGMUNCtPN3n74=</DigestValue>
      </Reference>
      <Reference URI="/xl/worksheets/sheet9.xml?ContentType=application/vnd.openxmlformats-officedocument.spreadsheetml.worksheet+xml">
        <DigestMethod Algorithm="http://www.w3.org/2001/04/xmlenc#sha256"/>
        <DigestValue>oNFpUM4b6yGK5reoEuTzzkoa0fPO4yQXfIWTTHhzn6s=</DigestValue>
      </Reference>
    </Manifest>
    <SignatureProperties>
      <SignatureProperty Id="idSignatureTime" Target="#idPackageSignature">
        <mdssi:SignatureTime xmlns:mdssi="http://schemas.openxmlformats.org/package/2006/digital-signature">
          <mdssi:Format>YYYY-MM-DDThh:mm:ssTZD</mdssi:Format>
          <mdssi:Value>2021-11-23T19:32:58Z</mdssi:Value>
        </mdssi:SignatureTime>
      </SignatureProperty>
    </SignatureProperties>
  </Object>
  <Object Id="idOfficeObject">
    <SignatureProperties>
      <SignatureProperty Id="idOfficeV1Details" Target="#idPackageSignature">
        <SignatureInfoV1 xmlns="http://schemas.microsoft.com/office/2006/digsig">
          <SetupID>{E0AC71D9-4311-4ED5-B636-E65B4E043AD8}</SetupID>
          <SignatureText>RCLM</SignatureText>
          <SignatureImage/>
          <SignatureComments/>
          <WindowsVersion>10.0</WindowsVersion>
          <OfficeVersion>16.0.14527/23</OfficeVersion>
          <ApplicationVersion>16.0.14527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2021-11-23T19:32:58Z</xd:SigningTime>
          <xd:SigningCertificate>
            <xd:Cert>
              <xd:CertDigest>
                <DigestMethod Algorithm="http://www.w3.org/2001/04/xmlenc#sha256"/>
                <DigestValue>bE8asUeMgOVBivpaVuSF6uQIeKVCD/arUAlLDgJF58g=</DigestValue>
              </xd:CertDigest>
              <xd:IssuerSerial>
                <X509IssuerName>CN=CA-CODE100 S.A., C=PY, O=CODE100 S.A., SERIALNUMBER=RUC 80080610-7</X509IssuerName>
                <X509SerialNumber>2051668743072139389443762252090804248741186312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kBAACfAAAAAAAAAAAAAACUGwAAOwsAACBFTUYAAAEAHBwAAKo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sPkK+X8AAACw+Qr5fwAArPbdCvl/AAAAADhp+X8AAFXqTgr5fwAAMBY4afl/AACs9t0K+X8AAKAWAAAAAAAAQAAAwPl/AAAAADhp+X8AACHtTgr5fwAABAAAAAAAAAAwFjhp+X8AAKC8j/arAAAArPbdCgAAAABIAAAAAAAAAKz23Qr5fwAAoLP5Cvl/AAAA+90K+X8AAAEAAAAAAAAARiDeCvl/AAAAADhp+X8AAAAAAAAAAAAAAAAAANUBAABAgqYP1QEAAGCXeQLVAQAAW6aiaPl/AABwvY/2qwAAAAm+j/arAAAAAAAAAAAAAAAAAAAAZHYACAAAAAAlAAAADAAAAAEAAAAYAAAADAAAAAAAAAASAAAADAAAAAEAAAAeAAAAGAAAAO4AAAAFAAAAMgEAABYAAAAlAAAADAAAAAEAAABUAAAAiAAAAO8AAAAFAAAAMAEAABUAAAABAAAAVVWPQSa0j0HvAAAABQAAAAoAAABMAAAAAAAAAAAAAAAAAAAA//////////9gAAAAMgAzAC8AMQAxAC8AMgAwADIAMQAHAAAABwAAAAUAAAAHAAAABwAAAAUAAAAHAAAABwAAAAcAAAAHAAAASwAAAEAAAAAwAAAABQAAACAAAAABAAAAAQAAABAAAAAAAAAAAAAAAIoBAACgAAAAAAAAAAAAAACKAQAAoAAAAFIAAABwAQAAAgAAABQAAAAJAAAAAAAAAAAAAAC8AgAAAAAAAAECAiJTAHkAcwB0AGUAbQAAAAAAAAAAAAAAAAAAAAAAAAAAAAAAAAAAAAAAAAAAAAAAAAAAAAAAAAAAAAAAAAAAAAAAAAAAAAEAAAAAAAAAuBiO9qsAAAAAAAAAAAAAAIiuxWj5fwAAAAAAAAAAAAAJAAAAAAAAAMhnqBHVAQAAlOxOCvl/AAAAAAAAAAAAAAAAAAAAAAAA1UPW3/nHAAA4Go72qwAAAPgajvarAAAAAIumD9UBAABgl3kC1QEAAGAbjvYAAAAAkMHhEdUBAAAHAAAAAAAAAAAAAAAAAAAAnBqO9qsAAADZGo72qwAAAGG3nmj5fwAAsJ5FEdUBAAAQC0gKAAAAAAAAAAAAAAAAsJ5FEdUBAABgl3kC1QEAAFumomj5fwAAQBqO9qsAAADZGo72qw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4FfmEdUBAADgd8wR1QEAABClXgn5fwAAiK7FaPl/AAAAAAAAAAAAAGAZjvarAAAA6MB+EdUBAAD/jsAI+X8AAAAAAAAAAAAAAAAAAAAAAABVQ9bf+ccAABClXgn5fwAA4HfMEdUBAADg////AAAAAGCXeQLVAQAA+BqO9gAAAAAAAAAAAAAAAAYAAAAAAAAAAAAAAAAAAAAcGo72qwAAAFkajvarAAAAYbeeaPl/AADIZ6gR1QEAAAAAAAAAAAAAyGeoEdUBAAAAGo72qwAAAGCXeQLVAQAAW6aiaPl/AADAGY72qwAAAFkajvarAAAAAAAAAAAAAAAAAAAAZHYACAAAAAAlAAAADAAAAAMAAAAYAAAADAAAAAAAAAASAAAADAAAAAEAAAAWAAAADAAAAAgAAABUAAAAVAAAAAwAAAA3AAAAIAAAAFoAAAABAAAAVVWPQSa0j0EMAAAAWwAAAAEAAABMAAAABAAAAAsAAAA3AAAAIgAAAFsAAABQAAAAWABz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BkAAAAVgAAADAAAAA7AAAANQAAABwAAAAhAPAAAAAAAAAAAAAAAIA/AAAAAAAAAAAAAIA/AAAAAAAAAAAAAAAAAAAAAAAAAAAAAAAAAAAAAAAAAAAlAAAADAAAAAAAAIAoAAAADAAAAAQAAABSAAAAcAEAAAQAAADs////AAAAAAAAAAAAAAAAkAEAAAAAAAEAAAAAcwBlAGcAbwBlACAAdQBpAAAAAAAAAAAAAAAAAAAAAAAAAAAAAAAAAAAAAAAAAAAAAAAAAAAAAAAAAAAAAAAAAAAAAAAAAAAAAAAAAAAAAAD5fwAAAAgAAAAAAACIrsVo+X8AAAAAAAAAAAAAAAAAAAAAAACI6+YR1QEAALCe4xHVAQAAAAAAAAAAAAAAAAAAAAAAACVD1t/5xwAAoFo4Cfl/AADgV+YR1QEAAOz///8AAAAAYJd5AtUBAAAIG472AAAAAAAAAAAAAAAACQAAAAAAAAAAAAAAAAAAACwajvarAAAAaRqO9qsAAABht55o+X8AAFBnqBHVAQAAAAAAAAAAAABQZ6gR1QEAAAAAAAAAAAAAYJd5AtUBAABbpqJo+X8AANAZjvarAAAAaRqO9qsAAAAAAAAAAAAAAAAAAABkdgAIAAAAACUAAAAMAAAABAAAABgAAAAMAAAAAAAAABIAAAAMAAAAAQAAAB4AAAAYAAAAMAAAADsAAABlAAAAVwAAACUAAAAMAAAABAAAAFQAAABkAAAAMQAAADsAAABjAAAAVgAAAAEAAABVVY9BJrSPQTEAAAA7AAAABAAAAEwAAAAAAAAAAAAAAAAAAAD//////////1QAAABSAEMATABNAAwAAAAMAAAACQAAABIAAABLAAAAQAAAADAAAAAFAAAAIAAAAAEAAAABAAAAEAAAAAAAAAAAAAAAigEAAKAAAAAAAAAAAAAAAIoBAACgAAAAJQAAAAwAAAACAAAAJwAAABgAAAAFAAAAAAAAAP///wAAAAAAJQAAAAwAAAAFAAAATAAAAGQAAAAAAAAAYQAAAIkBAACbAAAAAAAAAGEAAACK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GAEAAA8AAABhAAAA2AAAAHEAAAABAAAAVVWPQSa0j0EPAAAAYQAAACIAAABMAAAAAAAAAAAAAAAAAAAA//////////+QAAAATABpAGMALgAgAFIAbwBkAHIAaQBnAG8AIABDAGEAbABsAGkAegBvACAATABvAHAAZQB6ACAATQBvAHIAZQBpAHIAYQAGAAAAAwAAAAYAAAADAAAABAAAAAgAAAAIAAAACAAAAAUAAAADAAAACAAAAAgAAAAEAAAACAAAAAcAAAADAAAAAwAAAAMAAAAGAAAACAAAAAQAAAAGAAAACAAAAAgAAAAHAAAABgAAAAQAAAAMAAAACAAAAAUAAAAHAAAAAwAAAAUAAAAHAAAASwAAAEAAAAAwAAAABQAAACAAAAABAAAAAQAAABAAAAAAAAAAAAAAAIoBAACgAAAAAAAAAAAAAACK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VgAAAIYAAAABAAAAVVWPQSa0j0EPAAAAdgAAAAoAAABMAAAAAAAAAAAAAAAAAAAA//////////9gAAAAUABSAEUAUwBJAEQARQBOAFQARQAHAAAACAAAAAcAAAAHAAAAAwAAAAkAAAAHAAAACgAAAAcAAAAHAAAASwAAAEAAAAAwAAAABQAAACAAAAABAAAAAQAAABAAAAAAAAAAAAAAAIoBAACgAAAAAAAAAAAAAACKAQAAoAAAACUAAAAMAAAAAgAAACcAAAAYAAAABQAAAAAAAAD///8AAAAAACUAAAAMAAAABQAAAEwAAABkAAAADgAAAIsAAAB7AQAAmwAAAA4AAACLAAAAbgEAABEAAAAhAPAAAAAAAAAAAAAAAIA/AAAAAAAAAAAAAIA/AAAAAAAAAAAAAAAAAAAAAAAAAAAAAAAAAAAAAAAAAAAlAAAADAAAAAAAAIAoAAAADAAAAAUAAAAlAAAADAAAAAEAAAAYAAAADAAAAAAAAAASAAAADAAAAAEAAAAWAAAADAAAAAAAAABUAAAAhAEAAA8AAACLAAAAegEAAJsAAAABAAAAVVWPQSa0j0EPAAAAiwAAADQAAABMAAAABAAAAA4AAACLAAAAfAEAAJwAAAC0AAAARgBpAHIAbQBhAGQAbwAgAHAAbwByADoAIABSAE8ARABSAEkARwBPACAARwBVAEkATABMAEUAUgBNAE8AIABDAEEATABMAEkAWgBPACAATABPAFAARQBaACAATQBPAFIARQBJAFIAQQAGAAAAAwAAAAUAAAALAAAABwAAAAgAAAAIAAAABAAAAAgAAAAIAAAABQAAAAMAAAAEAAAACAAAAAoAAAAJAAAACAAAAAMAAAAJAAAACgAAAAQAAAAJAAAACQAAAAMAAAAGAAAABgAAAAcAAAAIAAAADAAAAAoAAAAEAAAACAAAAAgAAAAGAAAABgAAAAMAAAAHAAAACgAAAAQAAAAGAAAACgAAAAcAAAAHAAAABwAAAAQAAAAMAAAACgAAAAgAAAAHAAAAAwAAAAgAAAAIAAAAFgAAAAwAAAAAAAAAJQAAAAwAAAACAAAADgAAABQAAAAAAAAAEAAAABQAAAA=</Object>
  <Object Id="idInvalidSigLnImg">AQAAAGwAAAAAAAAAAAAAAIkBAACfAAAAAAAAAAAAAACUGwAAOwsAACBFTUYAAAEAUCAAALA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sPkK+X8AAACw+Qr5fwAArPbdCvl/AAAAADhp+X8AAFXqTgr5fwAAMBY4afl/AACs9t0K+X8AAKAWAAAAAAAAQAAAwPl/AAAAADhp+X8AACHtTgr5fwAABAAAAAAAAAAwFjhp+X8AAKC8j/arAAAArPbdCgAAAABIAAAAAAAAAKz23Qr5fwAAoLP5Cvl/AAAA+90K+X8AAAEAAAAAAAAARiDeCvl/AAAAADhp+X8AAAAAAAAAAAAAAAAAANUBAABAgqYP1QEAAGCXeQLVAQAAW6aiaPl/AABwvY/2qwAAAAm+j/arAAAAAAAAAAAAAAAAAAAAZHYACAAAAAAlAAAADAAAAAEAAAAYAAAADAAAAP8AAAASAAAADAAAAAEAAAAeAAAAGAAAADAAAAAFAAAAiwAAABYAAAAlAAAADAAAAAEAAABUAAAAqAAAADEAAAAFAAAAiQAAABUAAAABAAAAVVWPQSa0j0ExAAAABQAAAA8AAABMAAAAAAAAAAAAAAAAAAAA//////////9sAAAARgBpAHIAbQBhACAAbgBvACAAdgDhAGwAaQBkAGEAgD8GAAAAAwAAAAUAAAALAAAABwAAAAQAAAAHAAAACAAAAAQAAAAGAAAABwAAAAMAAAADAAAACAAAAAcAAABLAAAAQAAAADAAAAAFAAAAIAAAAAEAAAABAAAAEAAAAAAAAAAAAAAAigEAAKAAAAAAAAAAAAAAAIoBAACgAAAAUgAAAHABAAACAAAAFAAAAAkAAAAAAAAAAAAAALwCAAAAAAAAAQICIlMAeQBzAHQAZQBtAAAAAAAAAAAAAAAAAAAAAAAAAAAAAAAAAAAAAAAAAAAAAAAAAAAAAAAAAAAAAAAAAAAAAAAAAAAAAQAAAAAAAAC4GI72qwAAAAAAAAAAAAAAiK7FaPl/AAAAAAAAAAAAAAkAAAAAAAAAyGeoEdUBAACU7E4K+X8AAAAAAAAAAAAAAAAAAAAAAADVQ9bf+ccAADgajvarAAAA+BqO9qsAAAAAi6YP1QEAAGCXeQLVAQAAYBuO9gAAAACQweER1QEAAAcAAAAAAAAAAAAAAAAAAACcGo72qwAAANkajvarAAAAYbeeaPl/AACwnkUR1QEAABALSAoAAAAAAAAAAAAAAACwnkUR1QEAAGCXeQLVAQAAW6aiaPl/AABAGo72qwAAANkajvar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DgV+YR1QEAAOB3zBHVAQAAEKVeCfl/AACIrsVo+X8AAAAAAAAAAAAAYBmO9qsAAADowH4R1QEAAP+OwAj5fwAAAAAAAAAAAAAAAAAAAAAAAFVD1t/5xwAAEKVeCfl/AADgd8wR1QEAAOD///8AAAAAYJd5AtUBAAD4Go72AAAAAAAAAAAAAAAABgAAAAAAAAAAAAAAAAAAABwajvarAAAAWRqO9qsAAABht55o+X8AAMhnqBHVAQAAAAAAAAAAAADIZ6gR1QEAAAAajvarAAAAYJd5AtUBAABbpqJo+X8AAMAZjvarAAAAWRqO9qs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GQAAABWAAAAMAAAADsAAAA1AAAAHAAAACEA8AAAAAAAAAAAAAAAgD8AAAAAAAAAAAAAgD8AAAAAAAAAAAAAAAAAAAAAAAAAAAAAAAAAAAAAAAAAACUAAAAMAAAAAAAAgCgAAAAMAAAABAAAAFIAAABwAQAABAAAAOz///8AAAAAAAAAAAAAAACQAQAAAAAAAQAAAABzAGUAZwBvAGUAIAB1AGkAAAAAAAAAAAAAAAAAAAAAAAAAAAAAAAAAAAAAAAAAAAAAAAAAAAAAAAAAAAAAAAAAAAAAAAAAAAAAAAAAAAAAAPl/AAAACAAAAAAAAIiuxWj5fwAAAAAAAAAAAAAAAAAAAAAAAIjr5hHVAQAAsJ7jEdUBAAAAAAAAAAAAAAAAAAAAAAAAJUPW3/nHAACgWjgJ+X8AAOBX5hHVAQAA7P///wAAAABgl3kC1QEAAAgbjvYAAAAAAAAAAAAAAAAJAAAAAAAAAAAAAAAAAAAALBqO9qsAAABpGo72qwAAAGG3nmj5fwAAUGeoEdUBAAAAAAAAAAAAAFBnqBHVAQAAAAAAAAAAAABgl3kC1QEAAFumomj5fwAA0BmO9qsAAABpGo72qwAAAAAAAAAAAAAAAAAAAGR2AAgAAAAAJQAAAAwAAAAEAAAAGAAAAAwAAAAAAAAAEgAAAAwAAAABAAAAHgAAABgAAAAwAAAAOwAAAGUAAABXAAAAJQAAAAwAAAAEAAAAVAAAAGQAAAAxAAAAOwAAAGMAAABWAAAAAQAAAFVVj0EmtI9BMQAAADsAAAAEAAAATAAAAAAAAAAAAAAAAAAAAP//////////VAAAAFIAQwBMAE0ADAAAAAwAAAAJAAAAEgAAAEsAAABAAAAAMAAAAAUAAAAgAAAAAQAAAAEAAAAQAAAAAAAAAAAAAACKAQAAoAAAAAAAAAAAAAAAigEAAKAAAAAlAAAADAAAAAIAAAAnAAAAGAAAAAUAAAAAAAAA////AAAAAAAlAAAADAAAAAUAAABMAAAAZAAAAAAAAABhAAAAiQEAAJsAAAAAAAAAYQAAAIo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AYAQAADwAAAGEAAADYAAAAcQAAAAEAAABVVY9BJrSPQQ8AAABhAAAAIgAAAEwAAAAAAAAAAAAAAAAAAAD//////////5AAAABMAGkAYwAuACAAUgBvAGQAcgBpAGcAbwAgAEMAYQBsAGwAaQB6AG8AIABMAG8AcABlAHoAIABNAG8AcgBlAGkAcgBhAAYAAAADAAAABgAAAAMAAAAEAAAACAAAAAgAAAAIAAAABQAAAAMAAAAIAAAACAAAAAQAAAAIAAAABwAAAAMAAAADAAAAAwAAAAYAAAAIAAAABAAAAAYAAAAIAAAACAAAAAcAAAAGAAAABAAAAAwAAAAIAAAABQAAAAcAAAADAAAABQAAAAcAAABLAAAAQAAAADAAAAAFAAAAIAAAAAEAAAABAAAAEAAAAAAAAAAAAAAAigEAAKAAAAAAAAAAAAAAAIo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WAAAAhgAAAAEAAABVVY9BJrSPQQ8AAAB2AAAACgAAAEwAAAAAAAAAAAAAAAAAAAD//////////2AAAABQAFIARQBTAEkARABFAE4AVABFAAcAAAAIAAAABwAAAAcAAAADAAAACQAAAAcAAAAKAAAABwAAAAcAAABLAAAAQAAAADAAAAAFAAAAIAAAAAEAAAABAAAAEAAAAAAAAAAAAAAAigEAAKAAAAAAAAAAAAAAAIoBAACgAAAAJQAAAAwAAAACAAAAJwAAABgAAAAFAAAAAAAAAP///wAAAAAAJQAAAAwAAAAFAAAATAAAAGQAAAAOAAAAiwAAAHsBAACbAAAADgAAAIsAAABuAQAAEQAAACEA8AAAAAAAAAAAAAAAgD8AAAAAAAAAAAAAgD8AAAAAAAAAAAAAAAAAAAAAAAAAAAAAAAAAAAAAAAAAACUAAAAMAAAAAAAAgCgAAAAMAAAABQAAACUAAAAMAAAAAQAAABgAAAAMAAAAAAAAABIAAAAMAAAAAQAAABYAAAAMAAAAAAAAAFQAAACEAQAADwAAAIsAAAB6AQAAmwAAAAEAAABVVY9BJrSPQQ8AAACLAAAANAAAAEwAAAAEAAAADgAAAIsAAAB8AQAAnAAAALQAAABGAGkAcgBtAGEAZABvACAAcABvAHIAOgAgAFIATwBEAFIASQBHAE8AIABHAFUASQBMAEwARQBSAE0ATwAgAEMAQQBMAEwASQBaAE8AIABMAE8AUABFAFoAIABNAE8AUgBFAEkAUgBBAAYAAAADAAAABQAAAAsAAAAHAAAACAAAAAgAAAAEAAAACAAAAAgAAAAFAAAAAwAAAAQAAAAIAAAACgAAAAkAAAAIAAAAAwAAAAkAAAAKAAAABAAAAAkAAAAJAAAAAwAAAAYAAAAGAAAABwAAAAgAAAAMAAAACgAAAAQAAAAIAAAACAAAAAYAAAAGAAAAAwAAAAcAAAAKAAAABAAAAAYAAAAKAAAABwAAAAcAAAAHAAAABAAAAAwAAAAKAAAACAAAAAcAAAADAAAACAAAAAgAAAAWAAAADAAAAAAAAAAlAAAADAAAAAIAAAAOAAAAFAAAAAAAAAAQAAAAFAAAAA==</Object>
</Signature>
</file>

<file path=_xmlsignatures/sig2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hJnxjh8vckjGZsIoTPAnGA75hmP1vTiuXUEqVYAG+KU=</DigestValue>
    </Reference>
    <Reference Type="http://www.w3.org/2000/09/xmldsig#Object" URI="#idOfficeObject">
      <DigestMethod Algorithm="http://www.w3.org/2001/04/xmlenc#sha256"/>
      <DigestValue>oqB1tnfSp9h3RBZw45LlQ6Kt3617QJGs75+0a78e/Yg=</DigestValue>
    </Reference>
    <Reference Type="http://uri.etsi.org/01903#SignedProperties" URI="#idSignedProperties">
      <Transforms>
        <Transform Algorithm="http://www.w3.org/TR/2001/REC-xml-c14n-20010315"/>
      </Transforms>
      <DigestMethod Algorithm="http://www.w3.org/2001/04/xmlenc#sha256"/>
      <DigestValue>/2NlO6Co4554CqiNAhC7jy50NAThtP5viKxBfNIB2ek=</DigestValue>
    </Reference>
    <Reference Type="http://www.w3.org/2000/09/xmldsig#Object" URI="#idValidSigLnImg">
      <DigestMethod Algorithm="http://www.w3.org/2001/04/xmlenc#sha256"/>
      <DigestValue>4tGD0cBttTI7aoPefPBAm844LNHv5rA47JjmZ9UcKLw=</DigestValue>
    </Reference>
    <Reference Type="http://www.w3.org/2000/09/xmldsig#Object" URI="#idInvalidSigLnImg">
      <DigestMethod Algorithm="http://www.w3.org/2001/04/xmlenc#sha256"/>
      <DigestValue>fDKGIbM5PYD1a3zUkkKdLiktNQHVh3f0UGrW36sLXxo=</DigestValue>
    </Reference>
  </SignedInfo>
  <SignatureValue>v2K5lqQzzQonFZcSkP86g9bTGiE5HxY9E531Ny8dzZhAjnP3eMXbR96Y1AhYkapzKbJYzN1ZcypF
yug+P3kRn0wxNfCEMdcR6FXTX81obQdQDAGtQ72emSrTb2GCGRbygcjsQFwnWmJmKGN2bK2yU/+w
MgP4Xg9vmmK8F8CzpMW/1uOG90qNNtAum9FDK/phQ5cu4BnrCufQji+fyP5ciZEiI80hOupRQDfK
FjPu69svG2jn/cvTLxtBeA9Nrxd7XG8e+tDzN6roMJasViyq0AJT7B3vpqQ2gINEpMW7kDIuIuUE
CmzGN+Ch3eeUMsJnWlCG75/h8uGchcSijYF+pA==</SignatureValue>
  <KeyInfo>
    <X509Data>
      <X509Certificate>MIIIJTCCBg2gAwIBAgITXAAAiwiYdfPw7a366gAAAACLCDANBgkqhkiG9w0BAQsFADBXMRcwFQYDVQQFEw5SVUMgODAwODA2MTAtNzEVMBMGA1UEChMMQ09ERTEwMCBTLkEuMQswCQYDVQQGEwJQWTEYMBYGA1UEAxMPQ0EtQ09ERTEwMCBTLkEuMB4XDTIxMDkwNzEyNTYyMFoXDTIzMDkwNzEyNTYyMFowgboxMDAuBgNVBAMTJ1JPRFJJR08gR1VJTExFUk1PIENBTExJWk8gTE9QRVogTU9SRUlSQTEXMBUGA1UEChMOUEVSU09OQSBGSVNJQ0ExCzAJBgNVBAYTAlBZMRowGAYDVQQqExFST0RSSUdPIEdVSUxMRVJNTzEeMBwGA1UEBBMVQ0FMTElaTyBMT1BFWiBNT1JFSVJBMREwDwYDVQQFEwhDSTYwOTk0MDERMA8GA1UECxMIRklSTUEgRjIwggEiMA0GCSqGSIb3DQEBAQUAA4IBDwAwggEKAoIBAQDPfBGOlx9EEDz2meBZEbt4yqLZPMaXfBMDgXplHVyBSmZyJWnF+A4Mfo0zuXfm7YpRl24w7ti6nYZRncRayyhwT4ueCNYdZ1P6Du27nufVJVJPdW5xF0SOxfvBBSbT7qhhfOLUDuWfAxAQO+qdIksq4RHXaPOB4dA2jL97mfk40MSRNa6xuYtxk7ji0p5RkWwCR754Wt/ZpUG0dRTj3tfGatm58EdIaSsbWHqf9SHv6dUGiGhBNoZRZkHqY/1bptx1TeCNkSglSLEKEfppGbt/FFLeljqXSrIO7fvzL4TUbJqyUxJaiVWFhqH3TRut319ppxW4Te/R+jxvFNYzbz2ZAgMBAAGjggOEMIIDgDAOBgNVHQ8BAf8EBAMCBeAwDAYDVR0TAQH/BAIwADAgBgNVHSUBAf8EFjAUBggrBgEFBQcDAgYIKwYBBQUHAwQwHQYDVR0OBBYEFN8kup4iUiHeX/dVKPoZZOz5TNPc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UGA1UdEQQeMByBGkNBTExJWk9SQEFTVUNBUElUQUwuQ09NLlBZMA0GCSqGSIb3DQEBCwUAA4ICAQAnvJdRiYftkT+Fs1wDGauD/esUANFFW0QRQ+oDB2xtrJ31sJ5bhbosflk+DWo6xxmQsp8aEjc0JB6xhpN9qInLImH+Sfrs6nN51KE3kfk1SRvInyUQrbXOyYTfmS96iKUKnI2/rTwJPrhDLqGWxvIBl/4MEltQ8lo+7ny9/QD5/vm46aYBFOevl3MnXe25UMF6w4k/SSiRH4Joiyr7bXCOrqb23M1Rrd3L5hPoGrEHlM8MVogUXOM3bgc8W89gqYwp5E9GCQNewGqaPH7AkuXu3EhjvW+Eusw5ize4unyIC3BOPr1pdzT/7mLj4VtTpWInRDiy4re4V6CEOxQ0ZRxqERYwfciJrUqFZGKMg4b8BRKAiI5Y56c9YHoyiaSfClRDsJK+4I28n8JqsvbGOGdU4X6ZUR/trw5vIHAWSiTFZ7bFEGyiaw+4V5AgLcsc2KCII1h43GrQ9iN6XXPWtsZSJO7iXtKgXenZfSbpvpZBYtPSF38/t2TYrWevwM/4BUc49MSvs4tol6GFjhEzI9My3FwCL2R/hnZP744YwHIoxWAbFX5NeTaaci4Zl0Pfk2nH0KuRFtD/7sRVUe8u1OQzSG2kJ2a9BMjGwYwC1+ZY+WerQ/r3rZ3twa+0QnfHYJzleoGSuvFwCu3znLu1IqZxGDo+F0kpN2rjsNFZXHvm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8yaegbrSfS93Cs4cBqPKTj6S8x3L1j5qhQ5kxjqq6b0=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yfDF670A6qQufNZgQZOGAOnNF/CCFKI4wGaZkRQWZgQ=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tnurY5Q1aZ1eQ/bMRfyUy7Ksd0CXV6tGbe4+4RVMaYc=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LNZM6T4+3SC6QLuXegPUi9s/OGKykh70YuMbmWLRyy8=</DigestValue>
      </Reference>
      <Reference URI="/xl/drawings/drawing1.xml?ContentType=application/vnd.openxmlformats-officedocument.drawing+xml">
        <DigestMethod Algorithm="http://www.w3.org/2001/04/xmlenc#sha256"/>
        <DigestValue>uDxQje115Malia6VwOhFzHshlJs9Rgh/ymfy6K2+fdg=</DigestValue>
      </Reference>
      <Reference URI="/xl/drawings/drawing2.xml?ContentType=application/vnd.openxmlformats-officedocument.drawing+xml">
        <DigestMethod Algorithm="http://www.w3.org/2001/04/xmlenc#sha256"/>
        <DigestValue>YziTBakvuydbQhRlna5QFMOKljUKSdErV1OgTgm0PM4=</DigestValue>
      </Reference>
      <Reference URI="/xl/drawings/drawing3.xml?ContentType=application/vnd.openxmlformats-officedocument.drawing+xml">
        <DigestMethod Algorithm="http://www.w3.org/2001/04/xmlenc#sha256"/>
        <DigestValue>88n6VutJ6ot2QPiwKn/2Y/HL1k4SWhmzn2jBoebGeyc=</DigestValue>
      </Reference>
      <Reference URI="/xl/drawings/drawing4.xml?ContentType=application/vnd.openxmlformats-officedocument.drawing+xml">
        <DigestMethod Algorithm="http://www.w3.org/2001/04/xmlenc#sha256"/>
        <DigestValue>nNY47QhJBz2B9mvGv9+T9NMjREpWxb32tg+D5JRFnjQ=</DigestValue>
      </Reference>
      <Reference URI="/xl/drawings/drawing5.xml?ContentType=application/vnd.openxmlformats-officedocument.drawing+xml">
        <DigestMethod Algorithm="http://www.w3.org/2001/04/xmlenc#sha256"/>
        <DigestValue>5+aJmEz+zx6DpBWlvBMQ3R3AtgJy0MFyX0xbpiHUpw8=</DigestValue>
      </Reference>
      <Reference URI="/xl/drawings/drawing6.xml?ContentType=application/vnd.openxmlformats-officedocument.drawing+xml">
        <DigestMethod Algorithm="http://www.w3.org/2001/04/xmlenc#sha256"/>
        <DigestValue>vPMD+QsNSzWdhQjHsg2AV2ruovNi0ILqFIPEtlmoMzA=</DigestValue>
      </Reference>
      <Reference URI="/xl/drawings/vmlDrawing1.vml?ContentType=application/vnd.openxmlformats-officedocument.vmlDrawing">
        <DigestMethod Algorithm="http://www.w3.org/2001/04/xmlenc#sha256"/>
        <DigestValue>eNa9l4OmeQ3n9adGnR1rjx55rhfzYyGe00gxgHTWYjQ=</DigestValue>
      </Reference>
      <Reference URI="/xl/drawings/vmlDrawing10.vml?ContentType=application/vnd.openxmlformats-officedocument.vmlDrawing">
        <DigestMethod Algorithm="http://www.w3.org/2001/04/xmlenc#sha256"/>
        <DigestValue>uJYqNRmKQGCVQlljoRTpbW7FYHKgCZpVKkZsg5ZWHaY=</DigestValue>
      </Reference>
      <Reference URI="/xl/drawings/vmlDrawing11.vml?ContentType=application/vnd.openxmlformats-officedocument.vmlDrawing">
        <DigestMethod Algorithm="http://www.w3.org/2001/04/xmlenc#sha256"/>
        <DigestValue>gaV5GZr1/hX+NQNrpMkYoMpnkVoym8kgM6w9Uvms1k4=</DigestValue>
      </Reference>
      <Reference URI="/xl/drawings/vmlDrawing12.vml?ContentType=application/vnd.openxmlformats-officedocument.vmlDrawing">
        <DigestMethod Algorithm="http://www.w3.org/2001/04/xmlenc#sha256"/>
        <DigestValue>pscSyINhpFbhyggsat6kUJPfokmirbSZYCwwq6PKRhE=</DigestValue>
      </Reference>
      <Reference URI="/xl/drawings/vmlDrawing13.vml?ContentType=application/vnd.openxmlformats-officedocument.vmlDrawing">
        <DigestMethod Algorithm="http://www.w3.org/2001/04/xmlenc#sha256"/>
        <DigestValue>xpzurzC7RlhNB0YoYLgsJ50OoX9o9MRsDEc7+6ZLPaE=</DigestValue>
      </Reference>
      <Reference URI="/xl/drawings/vmlDrawing14.vml?ContentType=application/vnd.openxmlformats-officedocument.vmlDrawing">
        <DigestMethod Algorithm="http://www.w3.org/2001/04/xmlenc#sha256"/>
        <DigestValue>a6irHI3jxBapCspGR1acvRgS9qhU97w7Tk+GlPAk59U=</DigestValue>
      </Reference>
      <Reference URI="/xl/drawings/vmlDrawing2.vml?ContentType=application/vnd.openxmlformats-officedocument.vmlDrawing">
        <DigestMethod Algorithm="http://www.w3.org/2001/04/xmlenc#sha256"/>
        <DigestValue>/FQVint5rV/IXJcv4fO6AHcBE8MgZ3+bnR30spJTJzI=</DigestValue>
      </Reference>
      <Reference URI="/xl/drawings/vmlDrawing3.vml?ContentType=application/vnd.openxmlformats-officedocument.vmlDrawing">
        <DigestMethod Algorithm="http://www.w3.org/2001/04/xmlenc#sha256"/>
        <DigestValue>1nulUoE6V2sS9aTJ7Cn9QikW33GuCWR7GSEbiDr9JDE=</DigestValue>
      </Reference>
      <Reference URI="/xl/drawings/vmlDrawing4.vml?ContentType=application/vnd.openxmlformats-officedocument.vmlDrawing">
        <DigestMethod Algorithm="http://www.w3.org/2001/04/xmlenc#sha256"/>
        <DigestValue>w/TZR1I66XT93sxzslpfv+oasXtEijIZ2jFwTLEO7oU=</DigestValue>
      </Reference>
      <Reference URI="/xl/drawings/vmlDrawing5.vml?ContentType=application/vnd.openxmlformats-officedocument.vmlDrawing">
        <DigestMethod Algorithm="http://www.w3.org/2001/04/xmlenc#sha256"/>
        <DigestValue>Up52G/nzbtull3jC0GPyCMeA76/lY8tFCw4WBxHI3k8=</DigestValue>
      </Reference>
      <Reference URI="/xl/drawings/vmlDrawing6.vml?ContentType=application/vnd.openxmlformats-officedocument.vmlDrawing">
        <DigestMethod Algorithm="http://www.w3.org/2001/04/xmlenc#sha256"/>
        <DigestValue>PsJalnbRi5bvgAI2BMIpdrija76+pZJrpUfI+ouDQxE=</DigestValue>
      </Reference>
      <Reference URI="/xl/drawings/vmlDrawing7.vml?ContentType=application/vnd.openxmlformats-officedocument.vmlDrawing">
        <DigestMethod Algorithm="http://www.w3.org/2001/04/xmlenc#sha256"/>
        <DigestValue>8O11KX6+Kjp4cH8oz1Qn5ubnl4ArajXkdxQURcQ10rY=</DigestValue>
      </Reference>
      <Reference URI="/xl/drawings/vmlDrawing8.vml?ContentType=application/vnd.openxmlformats-officedocument.vmlDrawing">
        <DigestMethod Algorithm="http://www.w3.org/2001/04/xmlenc#sha256"/>
        <DigestValue>VGHL42kkVg5OcEppR6ZUm2B2PfFHw4p1r+VKyVW5CW4=</DigestValue>
      </Reference>
      <Reference URI="/xl/drawings/vmlDrawing9.vml?ContentType=application/vnd.openxmlformats-officedocument.vmlDrawing">
        <DigestMethod Algorithm="http://www.w3.org/2001/04/xmlenc#sha256"/>
        <DigestValue>4F/UIhJ7L984gW/SdGNOqFGeRdzooRSOLXs4p0rE8q8=</DigestValue>
      </Reference>
      <Reference URI="/xl/media/image1.png?ContentType=image/png">
        <DigestMethod Algorithm="http://www.w3.org/2001/04/xmlenc#sha256"/>
        <DigestValue>DZeqT3EYkW71AyrZlXcoWVAsjtCKj7Na0zmdTPxYwyY=</DigestValue>
      </Reference>
      <Reference URI="/xl/media/image10.emf?ContentType=image/x-emf">
        <DigestMethod Algorithm="http://www.w3.org/2001/04/xmlenc#sha256"/>
        <DigestValue>QNvcllYPwoVTPyBsBYfHilaTM/m8VcFxTRAUTzccDGk=</DigestValue>
      </Reference>
      <Reference URI="/xl/media/image11.emf?ContentType=image/x-emf">
        <DigestMethod Algorithm="http://www.w3.org/2001/04/xmlenc#sha256"/>
        <DigestValue>MYbwB3O/gIWowKZieXKB9Gdxu1ctkwT7N04VoF3PyQY=</DigestValue>
      </Reference>
      <Reference URI="/xl/media/image12.emf?ContentType=image/x-emf">
        <DigestMethod Algorithm="http://www.w3.org/2001/04/xmlenc#sha256"/>
        <DigestValue>IfZzhRwLfCAUck1RjgCZNEMfB4zVYN44AkuykESvoPw=</DigestValue>
      </Reference>
      <Reference URI="/xl/media/image2.emf?ContentType=image/x-emf">
        <DigestMethod Algorithm="http://www.w3.org/2001/04/xmlenc#sha256"/>
        <DigestValue>Pdx6Fr7HVL5ZJJedCOViksoQpqkqKLbXuKmAbyKu7fw=</DigestValue>
      </Reference>
      <Reference URI="/xl/media/image3.emf?ContentType=image/x-emf">
        <DigestMethod Algorithm="http://www.w3.org/2001/04/xmlenc#sha256"/>
        <DigestValue>JZReVvUBw935K73+j5wak+3DX0Kmb4LSOmCwzzbY8Es=</DigestValue>
      </Reference>
      <Reference URI="/xl/media/image4.png?ContentType=image/png">
        <DigestMethod Algorithm="http://www.w3.org/2001/04/xmlenc#sha256"/>
        <DigestValue>ZFOveYhwl4gae5pZO6jij11ys+YBw5dtBydY4oZ4yxw=</DigestValue>
      </Reference>
      <Reference URI="/xl/media/image5.emf?ContentType=image/x-emf">
        <DigestMethod Algorithm="http://www.w3.org/2001/04/xmlenc#sha256"/>
        <DigestValue>8i2XjJwpKDwIeHn3ey1NxLHxVmXhF3FiGbAWnTSYOjw=</DigestValue>
      </Reference>
      <Reference URI="/xl/media/image6.png?ContentType=image/png">
        <DigestMethod Algorithm="http://www.w3.org/2001/04/xmlenc#sha256"/>
        <DigestValue>0fU6ZBKqYDvRkAPZaWcE09qi04Y/f06d3L/mFoQKmjg=</DigestValue>
      </Reference>
      <Reference URI="/xl/media/image7.png?ContentType=image/png">
        <DigestMethod Algorithm="http://www.w3.org/2001/04/xmlenc#sha256"/>
        <DigestValue>aG4PTxwS8WhkssbS8+tfEdRKxJnybEQcE5pxIfzDUGs=</DigestValue>
      </Reference>
      <Reference URI="/xl/media/image8.png?ContentType=image/png">
        <DigestMethod Algorithm="http://www.w3.org/2001/04/xmlenc#sha256"/>
        <DigestValue>m8qNJOJXIojFMFEm5aUdeGOthpZTsowJTlick44GWK0=</DigestValue>
      </Reference>
      <Reference URI="/xl/media/image9.emf?ContentType=image/x-emf">
        <DigestMethod Algorithm="http://www.w3.org/2001/04/xmlenc#sha256"/>
        <DigestValue>qNgz60L4LSrw0EHR1TIzkWdAXkuN8OuYRBrSJ9ZzLHw=</DigestValue>
      </Reference>
      <Reference URI="/xl/printerSettings/printerSettings1.bin?ContentType=application/vnd.openxmlformats-officedocument.spreadsheetml.printerSettings">
        <DigestMethod Algorithm="http://www.w3.org/2001/04/xmlenc#sha256"/>
        <DigestValue>fH2/OJ1E8huSJtefp03I9Lv6BIqzeATk9gHftaxngus=</DigestValue>
      </Reference>
      <Reference URI="/xl/printerSettings/printerSettings10.bin?ContentType=application/vnd.openxmlformats-officedocument.spreadsheetml.printerSettings">
        <DigestMethod Algorithm="http://www.w3.org/2001/04/xmlenc#sha256"/>
        <DigestValue>3CGxPk97Uq36ifXXKCvTkuKE6sYFb7iYlUuHwfSYzCw=</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YkYCcrTgFYg99anWtEBIJ1ZA8LAR1gbsTRoa5OLiZhA=</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9BEDvEtLT0sYKxzC33m1GXOVCEz7eNWpAlAQTHxciJc=</DigestValue>
      </Reference>
      <Reference URI="/xl/printerSettings/printerSettings8.bin?ContentType=application/vnd.openxmlformats-officedocument.spreadsheetml.printerSettings">
        <DigestMethod Algorithm="http://www.w3.org/2001/04/xmlenc#sha256"/>
        <DigestValue>vw+sgsAPTseVai+9D65lDcjiPWdhH20kozMQZeSdqxg=</DigestValue>
      </Reference>
      <Reference URI="/xl/printerSettings/printerSettings9.bin?ContentType=application/vnd.openxmlformats-officedocument.spreadsheetml.printerSettings">
        <DigestMethod Algorithm="http://www.w3.org/2001/04/xmlenc#sha256"/>
        <DigestValue>5q383dx2o7iZLKqG0HBZLxbrnpLjyrkxQfjIqmut7Ak=</DigestValue>
      </Reference>
      <Reference URI="/xl/sharedStrings.xml?ContentType=application/vnd.openxmlformats-officedocument.spreadsheetml.sharedStrings+xml">
        <DigestMethod Algorithm="http://www.w3.org/2001/04/xmlenc#sha256"/>
        <DigestValue>pMlmJkB5KmSAz8SGZxo1zqwe7Cvp+3Y+WNL6dIlGWWY=</DigestValue>
      </Reference>
      <Reference URI="/xl/styles.xml?ContentType=application/vnd.openxmlformats-officedocument.spreadsheetml.styles+xml">
        <DigestMethod Algorithm="http://www.w3.org/2001/04/xmlenc#sha256"/>
        <DigestValue>ic69aE+tKmvNqUWRLrvVZt7p0wvFTSX4x7uw8HmCb8o=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7pPWTinXvyFMZn6rNb2qW4qpQ3rYMT4OEqG6IOF0RSE=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vDHadj42FmvZnxRyFvOIE9Gx5C20ffiKzEFf5KqFMxk=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fZeVTX+uZIomTcwfyklrbjKIM5m9RAT4r99ID2EXxog=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0opqhhtmdRyD72JnaEn1mSH2cAQPkdds+TM7WIUxlYQ=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GwfWUIaDQ3fXZhEcFcq0Fdcs8EYPmZCpGJ3+I1K0nQk=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2kUMKqT1K0ZuUmMMn0TJmmYK47dme28RAdKhTLYR1tA=</DigestValue>
      </Reference>
      <Reference URI="/xl/worksheets/sheet10.xml?ContentType=application/vnd.openxmlformats-officedocument.spreadsheetml.worksheet+xml">
        <DigestMethod Algorithm="http://www.w3.org/2001/04/xmlenc#sha256"/>
        <DigestValue>CBi4NrFUaVgjlKE5uDBI6j6a73cBSq6SoOXMZI52gCU=</DigestValue>
      </Reference>
      <Reference URI="/xl/worksheets/sheet11.xml?ContentType=application/vnd.openxmlformats-officedocument.spreadsheetml.worksheet+xml">
        <DigestMethod Algorithm="http://www.w3.org/2001/04/xmlenc#sha256"/>
        <DigestValue>fFGrGcEu0XOYbMF/OH5a/ZgU8/uwnWu9yz03Z3/kgrY=</DigestValue>
      </Reference>
      <Reference URI="/xl/worksheets/sheet12.xml?ContentType=application/vnd.openxmlformats-officedocument.spreadsheetml.worksheet+xml">
        <DigestMethod Algorithm="http://www.w3.org/2001/04/xmlenc#sha256"/>
        <DigestValue>cKLOaNQtTzHRB1nf/7+mzRmadfD0oeWIbq55AoqZFCc=</DigestValue>
      </Reference>
      <Reference URI="/xl/worksheets/sheet13.xml?ContentType=application/vnd.openxmlformats-officedocument.spreadsheetml.worksheet+xml">
        <DigestMethod Algorithm="http://www.w3.org/2001/04/xmlenc#sha256"/>
        <DigestValue>uVoNslnB9v9S+jh7oVCfJQAtXZmllNl+4ovc5UpiNdM=</DigestValue>
      </Reference>
      <Reference URI="/xl/worksheets/sheet14.xml?ContentType=application/vnd.openxmlformats-officedocument.spreadsheetml.worksheet+xml">
        <DigestMethod Algorithm="http://www.w3.org/2001/04/xmlenc#sha256"/>
        <DigestValue>r0mDbnFdRpwfPB+nrsVs7oFsRb8gxj2RpWSN95ivqCs=</DigestValue>
      </Reference>
      <Reference URI="/xl/worksheets/sheet2.xml?ContentType=application/vnd.openxmlformats-officedocument.spreadsheetml.worksheet+xml">
        <DigestMethod Algorithm="http://www.w3.org/2001/04/xmlenc#sha256"/>
        <DigestValue>anGQe+6dHM+Zis5hiXgRS2R8NDa0/J9dP7UzGNfGcTA=</DigestValue>
      </Reference>
      <Reference URI="/xl/worksheets/sheet3.xml?ContentType=application/vnd.openxmlformats-officedocument.spreadsheetml.worksheet+xml">
        <DigestMethod Algorithm="http://www.w3.org/2001/04/xmlenc#sha256"/>
        <DigestValue>w6yHWosgyekvQYyUkA5GtShQbHu78ZBlPdcKN9QAfF0=</DigestValue>
      </Reference>
      <Reference URI="/xl/worksheets/sheet4.xml?ContentType=application/vnd.openxmlformats-officedocument.spreadsheetml.worksheet+xml">
        <DigestMethod Algorithm="http://www.w3.org/2001/04/xmlenc#sha256"/>
        <DigestValue>8IOvWZG9xowGqgMxrknFCbZAPQieX/NDWK67SDh0TjI=</DigestValue>
      </Reference>
      <Reference URI="/xl/worksheets/sheet5.xml?ContentType=application/vnd.openxmlformats-officedocument.spreadsheetml.worksheet+xml">
        <DigestMethod Algorithm="http://www.w3.org/2001/04/xmlenc#sha256"/>
        <DigestValue>BKSVIPqlb/DWoghq5SI7Sw64fhaDihG4qTjPyjT6rmE=</DigestValue>
      </Reference>
      <Reference URI="/xl/worksheets/sheet6.xml?ContentType=application/vnd.openxmlformats-officedocument.spreadsheetml.worksheet+xml">
        <DigestMethod Algorithm="http://www.w3.org/2001/04/xmlenc#sha256"/>
        <DigestValue>68+gfxBXunKdaHU4HQ4nZ7wOEQLhqjgk592PnC9rlyI=</DigestValue>
      </Reference>
      <Reference URI="/xl/worksheets/sheet7.xml?ContentType=application/vnd.openxmlformats-officedocument.spreadsheetml.worksheet+xml">
        <DigestMethod Algorithm="http://www.w3.org/2001/04/xmlenc#sha256"/>
        <DigestValue>DaeV/iRl/I1QeupFAQwGu7bGTWAFXdyHseQSrdiffSk=</DigestValue>
      </Reference>
      <Reference URI="/xl/worksheets/sheet8.xml?ContentType=application/vnd.openxmlformats-officedocument.spreadsheetml.worksheet+xml">
        <DigestMethod Algorithm="http://www.w3.org/2001/04/xmlenc#sha256"/>
        <DigestValue>8ZOdyye7cs7bzLmrYDiDCap1AjoKq4gGMUNCtPN3n74=</DigestValue>
      </Reference>
      <Reference URI="/xl/worksheets/sheet9.xml?ContentType=application/vnd.openxmlformats-officedocument.spreadsheetml.worksheet+xml">
        <DigestMethod Algorithm="http://www.w3.org/2001/04/xmlenc#sha256"/>
        <DigestValue>oNFpUM4b6yGK5reoEuTzzkoa0fPO4yQXfIWTTHhzn6s=</DigestValue>
      </Reference>
    </Manifest>
    <SignatureProperties>
      <SignatureProperty Id="idSignatureTime" Target="#idPackageSignature">
        <mdssi:SignatureTime xmlns:mdssi="http://schemas.openxmlformats.org/package/2006/digital-signature">
          <mdssi:Format>YYYY-MM-DDThh:mm:ssTZD</mdssi:Format>
          <mdssi:Value>2021-11-23T19:33:06Z</mdssi:Value>
        </mdssi:SignatureTime>
      </SignatureProperty>
    </SignatureProperties>
  </Object>
  <Object Id="idOfficeObject">
    <SignatureProperties>
      <SignatureProperty Id="idOfficeV1Details" Target="#idPackageSignature">
        <SignatureInfoV1 xmlns="http://schemas.microsoft.com/office/2006/digsig">
          <SetupID>{A9F6E33B-3300-4B0B-BB9D-04AFE7EB6E99}</SetupID>
          <SignatureText>RCLM</SignatureText>
          <SignatureImage/>
          <SignatureComments/>
          <WindowsVersion>10.0</WindowsVersion>
          <OfficeVersion>16.0.14527/23</OfficeVersion>
          <ApplicationVersion>16.0.14527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2021-11-23T19:33:06Z</xd:SigningTime>
          <xd:SigningCertificate>
            <xd:Cert>
              <xd:CertDigest>
                <DigestMethod Algorithm="http://www.w3.org/2001/04/xmlenc#sha256"/>
                <DigestValue>bE8asUeMgOVBivpaVuSF6uQIeKVCD/arUAlLDgJF58g=</DigestValue>
              </xd:CertDigest>
              <xd:IssuerSerial>
                <X509IssuerName>CN=CA-CODE100 S.A., C=PY, O=CODE100 S.A., SERIALNUMBER=RUC 80080610-7</X509IssuerName>
                <X509SerialNumber>2051668743072139389443762252090804248741186312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kBAACfAAAAAAAAAAAAAACUGwAAOwsAACBFTUYAAAEAHBwAAKo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sPkK+X8AAACw+Qr5fwAArPbdCvl/AAAAADhp+X8AAFXqTgr5fwAAMBY4afl/AACs9t0K+X8AAKAWAAAAAAAAQAAAwPl/AAAAADhp+X8AACHtTgr5fwAABAAAAAAAAAAwFjhp+X8AAKC8j/arAAAArPbdCgAAAABIAAAAAAAAAKz23Qr5fwAAoLP5Cvl/AAAA+90K+X8AAAEAAAAAAAAARiDeCvl/AAAAADhp+X8AAAAAAAAAAAAAAAAAANUBAABAgqYP1QEAAGCXeQLVAQAAW6aiaPl/AABwvY/2qwAAAAm+j/arAAAAAAAAAAAAAAAAAAAAZHYACAAAAAAlAAAADAAAAAEAAAAYAAAADAAAAAAAAAASAAAADAAAAAEAAAAeAAAAGAAAAO4AAAAFAAAAMgEAABYAAAAlAAAADAAAAAEAAABUAAAAiAAAAO8AAAAFAAAAMAEAABUAAAABAAAAVVWPQSa0j0HvAAAABQAAAAoAAABMAAAAAAAAAAAAAAAAAAAA//////////9gAAAAMgAzAC8AMQAxAC8AMgAwADIAMQAHAAAABwAAAAUAAAAHAAAABwAAAAUAAAAHAAAABwAAAAcAAAAHAAAASwAAAEAAAAAwAAAABQAAACAAAAABAAAAAQAAABAAAAAAAAAAAAAAAIoBAACgAAAAAAAAAAAAAACKAQAAoAAAAFIAAABwAQAAAgAAABQAAAAJAAAAAAAAAAAAAAC8AgAAAAAAAAECAiJTAHkAcwB0AGUAbQAAAAAAAAAAAAAAAAAAAAAAAAAAAAAAAAAAAAAAAAAAAAAAAAAAAAAAAAAAAAAAAAAAAAAAAAAAAAEAAAAAAAAAuBiO9qsAAAAAAAAAAAAAAIiuxWj5fwAAAAAAAAAAAAAJAAAAAAAAAMhnqBHVAQAAlOxOCvl/AAAAAAAAAAAAAAAAAAAAAAAA1UPW3/nHAAA4Go72qwAAAPgajvarAAAAAIumD9UBAABgl3kC1QEAAGAbjvYAAAAAkMHhEdUBAAAHAAAAAAAAAAAAAAAAAAAAnBqO9qsAAADZGo72qwAAAGG3nmj5fwAAsJ5FEdUBAAAQC0gKAAAAAAAAAAAAAAAAsJ5FEdUBAABgl3kC1QEAAFumomj5fwAAQBqO9qsAAADZGo72qw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4FfmEdUBAADgd8wR1QEAABClXgn5fwAAiK7FaPl/AAAAAAAAAAAAAGAZjvarAAAA6MB+EdUBAAD/jsAI+X8AAAAAAAAAAAAAAAAAAAAAAABVQ9bf+ccAABClXgn5fwAA4HfMEdUBAADg////AAAAAGCXeQLVAQAA+BqO9gAAAAAAAAAAAAAAAAYAAAAAAAAAAAAAAAAAAAAcGo72qwAAAFkajvarAAAAYbeeaPl/AADIZ6gR1QEAAAAAAAAAAAAAyGeoEdUBAAAAGo72qwAAAGCXeQLVAQAAW6aiaPl/AADAGY72qwAAAFkajvarAAAAAAAAAAAAAAAAAAAAZHYACAAAAAAlAAAADAAAAAMAAAAYAAAADAAAAAAAAAASAAAADAAAAAEAAAAWAAAADAAAAAgAAABUAAAAVAAAAAwAAAA3AAAAIAAAAFoAAAABAAAAVVWPQSa0j0EMAAAAWwAAAAEAAABMAAAABAAAAAsAAAA3AAAAIgAAAFsAAABQAAAAWABz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BkAAAAVgAAADAAAAA7AAAANQAAABwAAAAhAPAAAAAAAAAAAAAAAIA/AAAAAAAAAAAAAIA/AAAAAAAAAAAAAAAAAAAAAAAAAAAAAAAAAAAAAAAAAAAlAAAADAAAAAAAAIAoAAAADAAAAAQAAABSAAAAcAEAAAQAAADs////AAAAAAAAAAAAAAAAkAEAAAAAAAEAAAAAcwBlAGcAbwBlACAAdQBpAAAAAAAAAAAAAAAAAAAAAAAAAAAAAAAAAAAAAAAAAAAAAAAAAAAAAAAAAAAAAAAAAAAAAAAAAAAAAAAAAAAAAAD5fwAAAAgAAAAAAACIrsVo+X8AAAAAAAAAAAAAAAAAAAAAAACI6+YR1QEAALCe4xHVAQAAAAAAAAAAAAAAAAAAAAAAACVD1t/5xwAAoFo4Cfl/AADgV+YR1QEAAOz///8AAAAAYJd5AtUBAAAIG472AAAAAAAAAAAAAAAACQAAAAAAAAAAAAAAAAAAACwajvarAAAAaRqO9qsAAABht55o+X8AAFBnqBHVAQAAAAAAAAAAAABQZ6gR1QEAAAAAAAAAAAAAYJd5AtUBAABbpqJo+X8AANAZjvarAAAAaRqO9qsAAAAAAAAAAAAAAAAAAABkdgAIAAAAACUAAAAMAAAABAAAABgAAAAMAAAAAAAAABIAAAAMAAAAAQAAAB4AAAAYAAAAMAAAADsAAABlAAAAVwAAACUAAAAMAAAABAAAAFQAAABkAAAAMQAAADsAAABjAAAAVgAAAAEAAABVVY9BJrSPQTEAAAA7AAAABAAAAEwAAAAAAAAAAAAAAAAAAAD//////////1QAAABSAEMATABNAAwAAAAMAAAACQAAABIAAABLAAAAQAAAADAAAAAFAAAAIAAAAAEAAAABAAAAEAAAAAAAAAAAAAAAigEAAKAAAAAAAAAAAAAAAIoBAACgAAAAJQAAAAwAAAACAAAAJwAAABgAAAAFAAAAAAAAAP///wAAAAAAJQAAAAwAAAAFAAAATAAAAGQAAAAAAAAAYQAAAIkBAACbAAAAAAAAAGEAAACK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GAEAAA8AAABhAAAA2AAAAHEAAAABAAAAVVWPQSa0j0EPAAAAYQAAACIAAABMAAAAAAAAAAAAAAAAAAAA//////////+QAAAATABpAGMALgAgAFIAbwBkAHIAaQBnAG8AIABDAGEAbABsAGkAegBvACAATABvAHAAZQB6ACAATQBvAHIAZQBpAHIAYQAGAAAAAwAAAAYAAAADAAAABAAAAAgAAAAIAAAACAAAAAUAAAADAAAACAAAAAgAAAAEAAAACAAAAAcAAAADAAAAAwAAAAMAAAAGAAAACAAAAAQAAAAGAAAACAAAAAgAAAAHAAAABgAAAAQAAAAMAAAACAAAAAUAAAAHAAAAAwAAAAUAAAAHAAAASwAAAEAAAAAwAAAABQAAACAAAAABAAAAAQAAABAAAAAAAAAAAAAAAIoBAACgAAAAAAAAAAAAAACK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VgAAAIYAAAABAAAAVVWPQSa0j0EPAAAAdgAAAAoAAABMAAAAAAAAAAAAAAAAAAAA//////////9gAAAAUABSAEUAUwBJAEQARQBOAFQARQAHAAAACAAAAAcAAAAHAAAAAwAAAAkAAAAHAAAACgAAAAcAAAAHAAAASwAAAEAAAAAwAAAABQAAACAAAAABAAAAAQAAABAAAAAAAAAAAAAAAIoBAACgAAAAAAAAAAAAAACKAQAAoAAAACUAAAAMAAAAAgAAACcAAAAYAAAABQAAAAAAAAD///8AAAAAACUAAAAMAAAABQAAAEwAAABkAAAADgAAAIsAAAB7AQAAmwAAAA4AAACLAAAAbgEAABEAAAAhAPAAAAAAAAAAAAAAAIA/AAAAAAAAAAAAAIA/AAAAAAAAAAAAAAAAAAAAAAAAAAAAAAAAAAAAAAAAAAAlAAAADAAAAAAAAIAoAAAADAAAAAUAAAAlAAAADAAAAAEAAAAYAAAADAAAAAAAAAASAAAADAAAAAEAAAAWAAAADAAAAAAAAABUAAAAhAEAAA8AAACLAAAAegEAAJsAAAABAAAAVVWPQSa0j0EPAAAAiwAAADQAAABMAAAABAAAAA4AAACLAAAAfAEAAJwAAAC0AAAARgBpAHIAbQBhAGQAbwAgAHAAbwByADoAIABSAE8ARABSAEkARwBPACAARwBVAEkATABMAEUAUgBNAE8AIABDAEEATABMAEkAWgBPACAATABPAFAARQBaACAATQBPAFIARQBJAFIAQQAGAAAAAwAAAAUAAAALAAAABwAAAAgAAAAIAAAABAAAAAgAAAAIAAAABQAAAAMAAAAEAAAACAAAAAoAAAAJAAAACAAAAAMAAAAJAAAACgAAAAQAAAAJAAAACQAAAAMAAAAGAAAABgAAAAcAAAAIAAAADAAAAAoAAAAEAAAACAAAAAgAAAAGAAAABgAAAAMAAAAHAAAACgAAAAQAAAAGAAAACgAAAAcAAAAHAAAABwAAAAQAAAAMAAAACgAAAAgAAAAHAAAAAwAAAAgAAAAIAAAAFgAAAAwAAAAAAAAAJQAAAAwAAAACAAAADgAAABQAAAAAAAAAEAAAABQAAAA=</Object>
  <Object Id="idInvalidSigLnImg">AQAAAGwAAAAAAAAAAAAAAIkBAACfAAAAAAAAAAAAAACUGwAAOwsAACBFTUYAAAEAUCAAALA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sPkK+X8AAACw+Qr5fwAArPbdCvl/AAAAADhp+X8AAFXqTgr5fwAAMBY4afl/AACs9t0K+X8AAKAWAAAAAAAAQAAAwPl/AAAAADhp+X8AACHtTgr5fwAABAAAAAAAAAAwFjhp+X8AAKC8j/arAAAArPbdCgAAAABIAAAAAAAAAKz23Qr5fwAAoLP5Cvl/AAAA+90K+X8AAAEAAAAAAAAARiDeCvl/AAAAADhp+X8AAAAAAAAAAAAAAAAAANUBAABAgqYP1QEAAGCXeQLVAQAAW6aiaPl/AABwvY/2qwAAAAm+j/arAAAAAAAAAAAAAAAAAAAAZHYACAAAAAAlAAAADAAAAAEAAAAYAAAADAAAAP8AAAASAAAADAAAAAEAAAAeAAAAGAAAADAAAAAFAAAAiwAAABYAAAAlAAAADAAAAAEAAABUAAAAqAAAADEAAAAFAAAAiQAAABUAAAABAAAAVVWPQSa0j0ExAAAABQAAAA8AAABMAAAAAAAAAAAAAAAAAAAA//////////9sAAAARgBpAHIAbQBhACAAbgBvACAAdgDhAGwAaQBkAGEAgD8GAAAAAwAAAAUAAAALAAAABwAAAAQAAAAHAAAACAAAAAQAAAAGAAAABwAAAAMAAAADAAAACAAAAAcAAABLAAAAQAAAADAAAAAFAAAAIAAAAAEAAAABAAAAEAAAAAAAAAAAAAAAigEAAKAAAAAAAAAAAAAAAIoBAACgAAAAUgAAAHABAAACAAAAFAAAAAkAAAAAAAAAAAAAALwCAAAAAAAAAQICIlMAeQBzAHQAZQBtAAAAAAAAAAAAAAAAAAAAAAAAAAAAAAAAAAAAAAAAAAAAAAAAAAAAAAAAAAAAAAAAAAAAAAAAAAAAAQAAAAAAAAC4GI72qwAAAAAAAAAAAAAAiK7FaPl/AAAAAAAAAAAAAAkAAAAAAAAAyGeoEdUBAACU7E4K+X8AAAAAAAAAAAAAAAAAAAAAAADVQ9bf+ccAADgajvarAAAA+BqO9qsAAAAAi6YP1QEAAGCXeQLVAQAAYBuO9gAAAACQweER1QEAAAcAAAAAAAAAAAAAAAAAAACcGo72qwAAANkajvarAAAAYbeeaPl/AACwnkUR1QEAABALSAoAAAAAAAAAAAAAAACwnkUR1QEAAGCXeQLVAQAAW6aiaPl/AABAGo72qwAAANkajvar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DgV+YR1QEAAOB3zBHVAQAAEKVeCfl/AACIrsVo+X8AAAAAAAAAAAAAYBmO9qsAAADowH4R1QEAAP+OwAj5fwAAAAAAAAAAAAAAAAAAAAAAAFVD1t/5xwAAEKVeCfl/AADgd8wR1QEAAOD///8AAAAAYJd5AtUBAAD4Go72AAAAAAAAAAAAAAAABgAAAAAAAAAAAAAAAAAAABwajvarAAAAWRqO9qsAAABht55o+X8AAMhnqBHVAQAAAAAAAAAAAADIZ6gR1QEAAAAajvarAAAAYJd5AtUBAABbpqJo+X8AAMAZjvarAAAAWRqO9qs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GQAAABWAAAAMAAAADsAAAA1AAAAHAAAACEA8AAAAAAAAAAAAAAAgD8AAAAAAAAAAAAAgD8AAAAAAAAAAAAAAAAAAAAAAAAAAAAAAAAAAAAAAAAAACUAAAAMAAAAAAAAgCgAAAAMAAAABAAAAFIAAABwAQAABAAAAOz///8AAAAAAAAAAAAAAACQAQAAAAAAAQAAAABzAGUAZwBvAGUAIAB1AGkAAAAAAAAAAAAAAAAAAAAAAAAAAAAAAAAAAAAAAAAAAAAAAAAAAAAAAAAAAAAAAAAAAAAAAAAAAAAAAAAAAAAAAPl/AAAACAAAAAAAAIiuxWj5fwAAAAAAAAAAAAAAAAAAAAAAAIjr5hHVAQAAsJ7jEdUBAAAAAAAAAAAAAAAAAAAAAAAAJUPW3/nHAACgWjgJ+X8AAOBX5hHVAQAA7P///wAAAABgl3kC1QEAAAgbjvYAAAAAAAAAAAAAAAAJAAAAAAAAAAAAAAAAAAAALBqO9qsAAABpGo72qwAAAGG3nmj5fwAAUGeoEdUBAAAAAAAAAAAAAFBnqBHVAQAAAAAAAAAAAABgl3kC1QEAAFumomj5fwAA0BmO9qsAAABpGo72qwAAAAAAAAAAAAAAAAAAAGR2AAgAAAAAJQAAAAwAAAAEAAAAGAAAAAwAAAAAAAAAEgAAAAwAAAABAAAAHgAAABgAAAAwAAAAOwAAAGUAAABXAAAAJQAAAAwAAAAEAAAAVAAAAGQAAAAxAAAAOwAAAGMAAABWAAAAAQAAAFVVj0EmtI9BMQAAADsAAAAEAAAATAAAAAAAAAAAAAAAAAAAAP//////////VAAAAFIAQwBMAE0ADAAAAAwAAAAJAAAAEgAAAEsAAABAAAAAMAAAAAUAAAAgAAAAAQAAAAEAAAAQAAAAAAAAAAAAAACKAQAAoAAAAAAAAAAAAAAAigEAAKAAAAAlAAAADAAAAAIAAAAnAAAAGAAAAAUAAAAAAAAA////AAAAAAAlAAAADAAAAAUAAABMAAAAZAAAAAAAAABhAAAAiQEAAJsAAAAAAAAAYQAAAIo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AYAQAADwAAAGEAAADYAAAAcQAAAAEAAABVVY9BJrSPQQ8AAABhAAAAIgAAAEwAAAAAAAAAAAAAAAAAAAD//////////5AAAABMAGkAYwAuACAAUgBvAGQAcgBpAGcAbwAgAEMAYQBsAGwAaQB6AG8AIABMAG8AcABlAHoAIABNAG8AcgBlAGkAcgBhAAYAAAADAAAABgAAAAMAAAAEAAAACAAAAAgAAAAIAAAABQAAAAMAAAAIAAAACAAAAAQAAAAIAAAABwAAAAMAAAADAAAAAwAAAAYAAAAIAAAABAAAAAYAAAAIAAAACAAAAAcAAAAGAAAABAAAAAwAAAAIAAAABQAAAAcAAAADAAAABQAAAAcAAABLAAAAQAAAADAAAAAFAAAAIAAAAAEAAAABAAAAEAAAAAAAAAAAAAAAigEAAKAAAAAAAAAAAAAAAIo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WAAAAhgAAAAEAAABVVY9BJrSPQQ8AAAB2AAAACgAAAEwAAAAAAAAAAAAAAAAAAAD//////////2AAAABQAFIARQBTAEkARABFAE4AVABFAAcAAAAIAAAABwAAAAcAAAADAAAACQAAAAcAAAAKAAAABwAAAAcAAABLAAAAQAAAADAAAAAFAAAAIAAAAAEAAAABAAAAEAAAAAAAAAAAAAAAigEAAKAAAAAAAAAAAAAAAIoBAACgAAAAJQAAAAwAAAACAAAAJwAAABgAAAAFAAAAAAAAAP///wAAAAAAJQAAAAwAAAAFAAAATAAAAGQAAAAOAAAAiwAAAHsBAACbAAAADgAAAIsAAABuAQAAEQAAACEA8AAAAAAAAAAAAAAAgD8AAAAAAAAAAAAAgD8AAAAAAAAAAAAAAAAAAAAAAAAAAAAAAAAAAAAAAAAAACUAAAAMAAAAAAAAgCgAAAAMAAAABQAAACUAAAAMAAAAAQAAABgAAAAMAAAAAAAAABIAAAAMAAAAAQAAABYAAAAMAAAAAAAAAFQAAACEAQAADwAAAIsAAAB6AQAAmwAAAAEAAABVVY9BJrSPQQ8AAACLAAAANAAAAEwAAAAEAAAADgAAAIsAAAB8AQAAnAAAALQAAABGAGkAcgBtAGEAZABvACAAcABvAHIAOgAgAFIATwBEAFIASQBHAE8AIABHAFUASQBMAEwARQBSAE0ATwAgAEMAQQBMAEwASQBaAE8AIABMAE8AUABFAFoAIABNAE8AUgBFAEkAUgBBAAYAAAADAAAABQAAAAsAAAAHAAAACAAAAAgAAAAEAAAACAAAAAgAAAAFAAAAAwAAAAQAAAAIAAAACgAAAAkAAAAIAAAAAwAAAAkAAAAKAAAABAAAAAkAAAAJAAAAAwAAAAYAAAAGAAAABwAAAAgAAAAMAAAACgAAAAQAAAAIAAAACAAAAAYAAAAGAAAAAwAAAAcAAAAKAAAABAAAAAYAAAAKAAAABwAAAAcAAAAHAAAABAAAAAwAAAAKAAAACAAAAAcAAAADAAAACAAAAAg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vt:i4>
      </vt:variant>
    </vt:vector>
  </HeadingPairs>
  <TitlesOfParts>
    <vt:vector size="15" baseType="lpstr">
      <vt:lpstr>Información General</vt:lpstr>
      <vt:lpstr>Información General 2</vt:lpstr>
      <vt:lpstr>Balance General</vt:lpstr>
      <vt:lpstr>Estado de Resultados</vt:lpstr>
      <vt:lpstr>Variación PN</vt:lpstr>
      <vt:lpstr>Flujo de Efectivo</vt:lpstr>
      <vt:lpstr>Notas a los EEFF</vt:lpstr>
      <vt:lpstr>Anexo 5a-5c</vt:lpstr>
      <vt:lpstr>Anexo 5d-5h</vt:lpstr>
      <vt:lpstr>Anexo 5i-5m</vt:lpstr>
      <vt:lpstr>Anexo 5n-5r</vt:lpstr>
      <vt:lpstr>Anexo 5s-5w</vt:lpstr>
      <vt:lpstr>Anexo 5x-5z</vt:lpstr>
      <vt:lpstr>Notas 6-11</vt:lpstr>
      <vt:lpstr>'Notas 6-11'!_Hlk47083218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Diario</dc:creator>
  <cp:lastModifiedBy>Dorita</cp:lastModifiedBy>
  <cp:lastPrinted>2021-04-28T16:23:23Z</cp:lastPrinted>
  <dcterms:created xsi:type="dcterms:W3CDTF">2020-08-05T19:03:26Z</dcterms:created>
  <dcterms:modified xsi:type="dcterms:W3CDTF">2021-11-23T19:15:34Z</dcterms:modified>
  <cp:contentStatus/>
</cp:coreProperties>
</file>